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https://etbcsj-my.sharepoint.com/personal/ogallarf_cendoj_ramajudicial_gov_co/Documents/Documentos/OSCAR/"/>
    </mc:Choice>
  </mc:AlternateContent>
  <xr:revisionPtr revIDLastSave="7" documentId="8_{4F2EF249-5F56-4B8E-A11A-1556A7402463}" xr6:coauthVersionLast="47" xr6:coauthVersionMax="47" xr10:uidLastSave="{EF266BA3-7E67-41A1-A208-F18637DFC1B3}"/>
  <bookViews>
    <workbookView xWindow="-120" yWindow="-120" windowWidth="29040" windowHeight="15720" activeTab="1" xr2:uid="{00000000-000D-0000-FFFF-FFFF00000000}"/>
  </bookViews>
  <sheets>
    <sheet name="DATOS" sheetId="3" r:id="rId1"/>
    <sheet name="SEGUIMIENTO JUNIO" sheetId="1" r:id="rId2"/>
  </sheets>
  <externalReferences>
    <externalReference r:id="rId3"/>
    <externalReference r:id="rId4"/>
  </externalReferences>
  <definedNames>
    <definedName name="_xlnm._FilterDatabase" localSheetId="1" hidden="1">'SEGUIMIENTO JUNIO'!$B$9:$AA$159</definedName>
    <definedName name="AÑOS">[1]Lists!$Q$2:$Q$31</definedName>
    <definedName name="lin">[1]Lists!$A$2:$A$6</definedName>
    <definedName name="rang">#REF!</definedName>
    <definedName name="rang2">#REF!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25" i="1" l="1"/>
  <c r="F125" i="1"/>
  <c r="O125" i="1" s="1"/>
  <c r="P124" i="1"/>
  <c r="F124" i="1"/>
  <c r="O124" i="1" s="1"/>
  <c r="P123" i="1"/>
  <c r="O123" i="1"/>
  <c r="F123" i="1"/>
  <c r="P122" i="1"/>
  <c r="F122" i="1"/>
  <c r="O122" i="1" s="1"/>
  <c r="P121" i="1"/>
  <c r="F121" i="1"/>
  <c r="O121" i="1" s="1"/>
  <c r="P120" i="1"/>
  <c r="F120" i="1"/>
  <c r="O120" i="1" s="1"/>
  <c r="P119" i="1"/>
  <c r="O119" i="1"/>
  <c r="F119" i="1"/>
  <c r="P118" i="1"/>
  <c r="F118" i="1"/>
  <c r="O118" i="1" s="1"/>
  <c r="P117" i="1"/>
  <c r="F117" i="1"/>
  <c r="O117" i="1" s="1"/>
  <c r="P116" i="1"/>
  <c r="F116" i="1"/>
  <c r="O116" i="1" s="1"/>
  <c r="P115" i="1"/>
  <c r="O115" i="1"/>
  <c r="F115" i="1"/>
  <c r="P114" i="1"/>
  <c r="F114" i="1"/>
  <c r="O114" i="1" s="1"/>
  <c r="P113" i="1"/>
  <c r="F113" i="1"/>
  <c r="P112" i="1"/>
  <c r="F112" i="1"/>
  <c r="O112" i="1" s="1"/>
  <c r="P111" i="1"/>
  <c r="F111" i="1"/>
  <c r="O111" i="1" s="1"/>
  <c r="P110" i="1"/>
  <c r="F110" i="1"/>
  <c r="O110" i="1" s="1"/>
  <c r="P109" i="1"/>
  <c r="F109" i="1"/>
  <c r="P108" i="1"/>
  <c r="F108" i="1"/>
  <c r="P107" i="1"/>
  <c r="F107" i="1"/>
  <c r="P106" i="1"/>
  <c r="F106" i="1"/>
  <c r="O106" i="1" s="1"/>
  <c r="P105" i="1"/>
  <c r="F105" i="1"/>
  <c r="P104" i="1"/>
  <c r="F104" i="1"/>
  <c r="P103" i="1"/>
  <c r="F103" i="1"/>
  <c r="P102" i="1"/>
  <c r="F102" i="1"/>
  <c r="O102" i="1" s="1"/>
  <c r="P101" i="1"/>
  <c r="F101" i="1"/>
  <c r="P100" i="1"/>
  <c r="F100" i="1"/>
  <c r="O100" i="1" s="1"/>
  <c r="P99" i="1"/>
  <c r="F99" i="1"/>
  <c r="O99" i="1" s="1"/>
  <c r="P98" i="1"/>
  <c r="F98" i="1"/>
  <c r="O98" i="1" s="1"/>
  <c r="P97" i="1"/>
  <c r="F97" i="1"/>
  <c r="P96" i="1"/>
  <c r="F96" i="1"/>
  <c r="O96" i="1" s="1"/>
  <c r="P95" i="1"/>
  <c r="F95" i="1"/>
  <c r="P94" i="1"/>
  <c r="F94" i="1"/>
  <c r="O94" i="1" s="1"/>
  <c r="P93" i="1"/>
  <c r="F93" i="1"/>
  <c r="P92" i="1"/>
  <c r="F92" i="1"/>
  <c r="P91" i="1"/>
  <c r="F91" i="1"/>
  <c r="P90" i="1"/>
  <c r="F90" i="1"/>
  <c r="O90" i="1" s="1"/>
  <c r="P89" i="1"/>
  <c r="F89" i="1"/>
  <c r="P88" i="1"/>
  <c r="F88" i="1"/>
  <c r="P87" i="1"/>
  <c r="F87" i="1"/>
  <c r="O87" i="1" s="1"/>
  <c r="P86" i="1"/>
  <c r="F86" i="1"/>
  <c r="O86" i="1" s="1"/>
  <c r="P85" i="1"/>
  <c r="F85" i="1"/>
  <c r="P84" i="1"/>
  <c r="F84" i="1"/>
  <c r="O84" i="1" s="1"/>
  <c r="P83" i="1"/>
  <c r="F83" i="1"/>
  <c r="P82" i="1"/>
  <c r="F82" i="1"/>
  <c r="O82" i="1" s="1"/>
  <c r="P81" i="1"/>
  <c r="F81" i="1"/>
  <c r="P80" i="1"/>
  <c r="F80" i="1"/>
  <c r="O80" i="1" s="1"/>
  <c r="P79" i="1"/>
  <c r="F79" i="1"/>
  <c r="P78" i="1"/>
  <c r="F78" i="1"/>
  <c r="O78" i="1" s="1"/>
  <c r="P77" i="1"/>
  <c r="O77" i="1" s="1"/>
  <c r="F77" i="1"/>
  <c r="P76" i="1"/>
  <c r="F76" i="1"/>
  <c r="P75" i="1"/>
  <c r="F75" i="1"/>
  <c r="O75" i="1" s="1"/>
  <c r="P74" i="1"/>
  <c r="F74" i="1"/>
  <c r="O74" i="1" s="1"/>
  <c r="P73" i="1"/>
  <c r="F73" i="1"/>
  <c r="P72" i="1"/>
  <c r="F72" i="1"/>
  <c r="P71" i="1"/>
  <c r="F71" i="1"/>
  <c r="P70" i="1"/>
  <c r="F70" i="1"/>
  <c r="O70" i="1" s="1"/>
  <c r="P69" i="1"/>
  <c r="F69" i="1"/>
  <c r="P68" i="1"/>
  <c r="F68" i="1"/>
  <c r="O68" i="1" s="1"/>
  <c r="P67" i="1"/>
  <c r="F67" i="1"/>
  <c r="P66" i="1"/>
  <c r="F66" i="1"/>
  <c r="O66" i="1" s="1"/>
  <c r="P65" i="1"/>
  <c r="F65" i="1"/>
  <c r="P64" i="1"/>
  <c r="F64" i="1"/>
  <c r="O64" i="1" s="1"/>
  <c r="P63" i="1"/>
  <c r="F63" i="1"/>
  <c r="O63" i="1" s="1"/>
  <c r="P62" i="1"/>
  <c r="F62" i="1"/>
  <c r="O62" i="1" s="1"/>
  <c r="P61" i="1"/>
  <c r="O61" i="1" s="1"/>
  <c r="F61" i="1"/>
  <c r="P60" i="1"/>
  <c r="F60" i="1"/>
  <c r="P59" i="1"/>
  <c r="F59" i="1"/>
  <c r="P58" i="1"/>
  <c r="F58" i="1"/>
  <c r="O58" i="1" s="1"/>
  <c r="P57" i="1"/>
  <c r="F57" i="1"/>
  <c r="P56" i="1"/>
  <c r="F56" i="1"/>
  <c r="P55" i="1"/>
  <c r="F55" i="1"/>
  <c r="P54" i="1"/>
  <c r="F54" i="1"/>
  <c r="O54" i="1" s="1"/>
  <c r="P53" i="1"/>
  <c r="F53" i="1"/>
  <c r="P52" i="1"/>
  <c r="F52" i="1"/>
  <c r="O52" i="1" s="1"/>
  <c r="P51" i="1"/>
  <c r="F51" i="1"/>
  <c r="O51" i="1" s="1"/>
  <c r="P50" i="1"/>
  <c r="F50" i="1"/>
  <c r="O50" i="1" s="1"/>
  <c r="P49" i="1"/>
  <c r="F49" i="1"/>
  <c r="P48" i="1"/>
  <c r="F48" i="1"/>
  <c r="O48" i="1" s="1"/>
  <c r="P47" i="1"/>
  <c r="F47" i="1"/>
  <c r="P46" i="1"/>
  <c r="F46" i="1"/>
  <c r="O46" i="1" s="1"/>
  <c r="P45" i="1"/>
  <c r="F45" i="1"/>
  <c r="P44" i="1"/>
  <c r="F44" i="1"/>
  <c r="P43" i="1"/>
  <c r="F43" i="1"/>
  <c r="P42" i="1"/>
  <c r="F42" i="1"/>
  <c r="O42" i="1" s="1"/>
  <c r="P41" i="1"/>
  <c r="F41" i="1"/>
  <c r="P40" i="1"/>
  <c r="F40" i="1"/>
  <c r="P39" i="1"/>
  <c r="F39" i="1"/>
  <c r="O39" i="1" s="1"/>
  <c r="P38" i="1"/>
  <c r="F38" i="1"/>
  <c r="O38" i="1" s="1"/>
  <c r="P37" i="1"/>
  <c r="F37" i="1"/>
  <c r="P36" i="1"/>
  <c r="F36" i="1"/>
  <c r="O36" i="1" s="1"/>
  <c r="P35" i="1"/>
  <c r="F35" i="1"/>
  <c r="P34" i="1"/>
  <c r="F34" i="1"/>
  <c r="O34" i="1" s="1"/>
  <c r="P33" i="1"/>
  <c r="F33" i="1"/>
  <c r="P32" i="1"/>
  <c r="F32" i="1"/>
  <c r="O32" i="1" s="1"/>
  <c r="P31" i="1"/>
  <c r="F31" i="1"/>
  <c r="P30" i="1"/>
  <c r="F30" i="1"/>
  <c r="O30" i="1" s="1"/>
  <c r="P29" i="1"/>
  <c r="O29" i="1" s="1"/>
  <c r="F29" i="1"/>
  <c r="P28" i="1"/>
  <c r="F28" i="1"/>
  <c r="P27" i="1"/>
  <c r="F27" i="1"/>
  <c r="O27" i="1" s="1"/>
  <c r="P26" i="1"/>
  <c r="F26" i="1"/>
  <c r="O26" i="1" s="1"/>
  <c r="P25" i="1"/>
  <c r="F25" i="1"/>
  <c r="P24" i="1"/>
  <c r="F24" i="1"/>
  <c r="P23" i="1"/>
  <c r="F23" i="1"/>
  <c r="P22" i="1"/>
  <c r="F22" i="1"/>
  <c r="O22" i="1" s="1"/>
  <c r="P21" i="1"/>
  <c r="F21" i="1"/>
  <c r="P20" i="1"/>
  <c r="F20" i="1"/>
  <c r="O20" i="1" s="1"/>
  <c r="P19" i="1"/>
  <c r="F19" i="1"/>
  <c r="P18" i="1"/>
  <c r="F18" i="1"/>
  <c r="O18" i="1" s="1"/>
  <c r="P17" i="1"/>
  <c r="F17" i="1"/>
  <c r="P16" i="1"/>
  <c r="F16" i="1"/>
  <c r="O16" i="1" s="1"/>
  <c r="P15" i="1"/>
  <c r="F15" i="1"/>
  <c r="O15" i="1" s="1"/>
  <c r="P14" i="1"/>
  <c r="F14" i="1"/>
  <c r="O14" i="1" s="1"/>
  <c r="P13" i="1"/>
  <c r="O13" i="1" s="1"/>
  <c r="F13" i="1"/>
  <c r="P12" i="1"/>
  <c r="F12" i="1"/>
  <c r="P11" i="1"/>
  <c r="F11" i="1"/>
  <c r="P10" i="1"/>
  <c r="F10" i="1"/>
  <c r="F153"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O152" i="1" s="1"/>
  <c r="F154" i="1"/>
  <c r="F155" i="1"/>
  <c r="F156" i="1"/>
  <c r="F157" i="1"/>
  <c r="F158" i="1"/>
  <c r="F159" i="1"/>
  <c r="F160" i="1"/>
  <c r="F161" i="1"/>
  <c r="F162" i="1"/>
  <c r="F163" i="1"/>
  <c r="F164" i="1"/>
  <c r="F165" i="1"/>
  <c r="F166" i="1"/>
  <c r="F167" i="1"/>
  <c r="F168" i="1"/>
  <c r="F169" i="1"/>
  <c r="F170" i="1"/>
  <c r="F171" i="1"/>
  <c r="F172" i="1"/>
  <c r="F126" i="1"/>
  <c r="R161" i="1"/>
  <c r="R162" i="1"/>
  <c r="R163" i="1"/>
  <c r="R164" i="1"/>
  <c r="R165" i="1"/>
  <c r="R166" i="1"/>
  <c r="R167" i="1"/>
  <c r="R168" i="1"/>
  <c r="R169" i="1"/>
  <c r="R170" i="1"/>
  <c r="R171" i="1"/>
  <c r="R172" i="1"/>
  <c r="R160" i="1"/>
  <c r="P160" i="1"/>
  <c r="P161" i="1"/>
  <c r="P162" i="1"/>
  <c r="P163" i="1"/>
  <c r="O163" i="1" s="1"/>
  <c r="P164" i="1"/>
  <c r="P165" i="1"/>
  <c r="P166" i="1"/>
  <c r="P167" i="1"/>
  <c r="P168" i="1"/>
  <c r="O168" i="1" s="1"/>
  <c r="P169" i="1"/>
  <c r="P170" i="1"/>
  <c r="P171" i="1"/>
  <c r="P172" i="1"/>
  <c r="P126" i="1"/>
  <c r="P158" i="1"/>
  <c r="P143" i="1"/>
  <c r="P151" i="1"/>
  <c r="P152" i="1"/>
  <c r="P153" i="1"/>
  <c r="P154" i="1"/>
  <c r="O154" i="1" s="1"/>
  <c r="P155" i="1"/>
  <c r="P156" i="1"/>
  <c r="P157" i="1"/>
  <c r="O157" i="1" s="1"/>
  <c r="P159" i="1"/>
  <c r="P144" i="1"/>
  <c r="O144" i="1" s="1"/>
  <c r="P150" i="1"/>
  <c r="P149" i="1"/>
  <c r="P148" i="1"/>
  <c r="P147" i="1"/>
  <c r="P146" i="1"/>
  <c r="P145" i="1"/>
  <c r="P142" i="1"/>
  <c r="P141" i="1"/>
  <c r="O141" i="1" s="1"/>
  <c r="P140" i="1"/>
  <c r="P139" i="1"/>
  <c r="O139" i="1" s="1"/>
  <c r="P138" i="1"/>
  <c r="P137" i="1"/>
  <c r="P136" i="1"/>
  <c r="P135" i="1"/>
  <c r="P134" i="1"/>
  <c r="P133" i="1"/>
  <c r="P132" i="1"/>
  <c r="P131" i="1"/>
  <c r="P129" i="1"/>
  <c r="O129" i="1" s="1"/>
  <c r="P128" i="1"/>
  <c r="P127" i="1"/>
  <c r="O127" i="1" s="1"/>
  <c r="P130" i="1"/>
  <c r="O153" i="1" l="1"/>
  <c r="O126" i="1"/>
  <c r="O161" i="1"/>
  <c r="O19" i="1"/>
  <c r="O31" i="1"/>
  <c r="O43" i="1"/>
  <c r="O55" i="1"/>
  <c r="O67" i="1"/>
  <c r="O79" i="1"/>
  <c r="O91" i="1"/>
  <c r="O103" i="1"/>
  <c r="O137" i="1"/>
  <c r="O171" i="1"/>
  <c r="O159" i="1"/>
  <c r="O146" i="1"/>
  <c r="O134" i="1"/>
  <c r="O45" i="1"/>
  <c r="O93" i="1"/>
  <c r="O170" i="1"/>
  <c r="O158" i="1"/>
  <c r="O145" i="1"/>
  <c r="O133" i="1"/>
  <c r="O10" i="1"/>
  <c r="O166" i="1"/>
  <c r="O132" i="1"/>
  <c r="O130" i="1"/>
  <c r="O165" i="1"/>
  <c r="O156" i="1"/>
  <c r="O143" i="1"/>
  <c r="O131" i="1"/>
  <c r="O11" i="1"/>
  <c r="O23" i="1"/>
  <c r="O35" i="1"/>
  <c r="O47" i="1"/>
  <c r="O59" i="1"/>
  <c r="O71" i="1"/>
  <c r="O83" i="1"/>
  <c r="O95" i="1"/>
  <c r="O107" i="1"/>
  <c r="O57" i="1"/>
  <c r="O73" i="1"/>
  <c r="O89" i="1"/>
  <c r="O167" i="1"/>
  <c r="O21" i="1"/>
  <c r="O37" i="1"/>
  <c r="O53" i="1"/>
  <c r="O69" i="1"/>
  <c r="O128" i="1"/>
  <c r="O164" i="1"/>
  <c r="O151" i="1"/>
  <c r="O150" i="1"/>
  <c r="O138" i="1"/>
  <c r="O12" i="1"/>
  <c r="O17" i="1"/>
  <c r="O28" i="1"/>
  <c r="O33" i="1"/>
  <c r="O44" i="1"/>
  <c r="O49" i="1"/>
  <c r="O60" i="1"/>
  <c r="O65" i="1"/>
  <c r="O76" i="1"/>
  <c r="O81" i="1"/>
  <c r="O92" i="1"/>
  <c r="O97" i="1"/>
  <c r="O108" i="1"/>
  <c r="O113" i="1"/>
  <c r="O41" i="1"/>
  <c r="O142" i="1"/>
  <c r="O85" i="1"/>
  <c r="O101" i="1"/>
  <c r="O162" i="1"/>
  <c r="O149" i="1"/>
  <c r="O148" i="1"/>
  <c r="O136" i="1"/>
  <c r="O25" i="1"/>
  <c r="O105" i="1"/>
  <c r="O155" i="1"/>
  <c r="O140" i="1"/>
  <c r="O169" i="1"/>
  <c r="O172" i="1"/>
  <c r="O160" i="1"/>
  <c r="O147" i="1"/>
  <c r="O135" i="1"/>
  <c r="O24" i="1"/>
  <c r="O40" i="1"/>
  <c r="O56" i="1"/>
  <c r="O72" i="1"/>
  <c r="O88" i="1"/>
  <c r="O104" i="1"/>
  <c r="O109" i="1"/>
</calcChain>
</file>

<file path=xl/sharedStrings.xml><?xml version="1.0" encoding="utf-8"?>
<sst xmlns="http://schemas.openxmlformats.org/spreadsheetml/2006/main" count="2131" uniqueCount="848">
  <si>
    <t>Meses del Año</t>
  </si>
  <si>
    <t>Seccionales</t>
  </si>
  <si>
    <t>ENERO</t>
  </si>
  <si>
    <t>ARMENIA</t>
  </si>
  <si>
    <t xml:space="preserve">FEBRERO </t>
  </si>
  <si>
    <t>BUCARAMANGA</t>
  </si>
  <si>
    <t>MARZO</t>
  </si>
  <si>
    <t>BOGOTA</t>
  </si>
  <si>
    <t>ABRIL</t>
  </si>
  <si>
    <t>BARRANQUILLA</t>
  </si>
  <si>
    <t>MAYO</t>
  </si>
  <si>
    <t>CALI</t>
  </si>
  <si>
    <t>JUNIO</t>
  </si>
  <si>
    <t>CARTAGENA</t>
  </si>
  <si>
    <t>JULIO</t>
  </si>
  <si>
    <t>CÚCUTA</t>
  </si>
  <si>
    <t>AGOSTO</t>
  </si>
  <si>
    <t>CUNDINAMARCA Y AMAZONAS</t>
  </si>
  <si>
    <t>SEPTIEMBRE</t>
  </si>
  <si>
    <t>IBAGUÉ</t>
  </si>
  <si>
    <t>OCTUBRE</t>
  </si>
  <si>
    <t>MANIZALES</t>
  </si>
  <si>
    <t>NOVIEMBRE</t>
  </si>
  <si>
    <t xml:space="preserve">MEDELLÍN </t>
  </si>
  <si>
    <t>DICIEMBRE</t>
  </si>
  <si>
    <t>MONTERÍA</t>
  </si>
  <si>
    <t>NEIVA</t>
  </si>
  <si>
    <t>PASTO</t>
  </si>
  <si>
    <t>PEREIRA</t>
  </si>
  <si>
    <t>POPAYÁN</t>
  </si>
  <si>
    <t>SINCELEJO</t>
  </si>
  <si>
    <t>SANTA MARTA</t>
  </si>
  <si>
    <t>TUNJA</t>
  </si>
  <si>
    <t>VALLEDUPAR</t>
  </si>
  <si>
    <t>VILLAVICENCIO</t>
  </si>
  <si>
    <t>QUIBDO</t>
  </si>
  <si>
    <t>RIOHACHA</t>
  </si>
  <si>
    <t xml:space="preserve">DIRECCIÓN EJECUTIVA DE ADMINISTRACIÓN JUDICIAL </t>
  </si>
  <si>
    <t>COORDINACIÓN DE SECCIONALES</t>
  </si>
  <si>
    <t>Seguimiento avance presupuestal y ejecución de los
contratos celebrados en las DESAJ</t>
  </si>
  <si>
    <t>SECCIONAL</t>
  </si>
  <si>
    <t>MES</t>
  </si>
  <si>
    <t>N° CONTRATO</t>
  </si>
  <si>
    <t>FECHA DE SUSCRIPCIÓN</t>
  </si>
  <si>
    <t>FECHA DE INICIO</t>
  </si>
  <si>
    <t>FECHA TERMINACIÓN</t>
  </si>
  <si>
    <t>DÍAS DE EJECUCIÓN</t>
  </si>
  <si>
    <t>MODALIDAD DE CONTRATACIÓN</t>
  </si>
  <si>
    <t>TIPO DE CONTRATO</t>
  </si>
  <si>
    <t>RUBRO PRESUPUESTAL</t>
  </si>
  <si>
    <t>CONTRATISTA</t>
  </si>
  <si>
    <t>NIT/ID</t>
  </si>
  <si>
    <t>OBJETO DEL CONTRATO</t>
  </si>
  <si>
    <t>VALOR DEL CONTRATO</t>
  </si>
  <si>
    <t>PAGOS A LA FECHA</t>
  </si>
  <si>
    <t>% AVANCE FISICO</t>
  </si>
  <si>
    <t>% EJECUCIÓN</t>
  </si>
  <si>
    <t>ESTADO DEL CONTRATO</t>
  </si>
  <si>
    <t>LINK (EJECUCIÓN CONTRATO - SECOP)</t>
  </si>
  <si>
    <t>El contrato tiene situaciones criticas para resolver? SI/NO</t>
  </si>
  <si>
    <t>Especifique la Situación</t>
  </si>
  <si>
    <t>¿El contrato ha presentado Modificaciones? SI/NO</t>
  </si>
  <si>
    <t>Fecha de la Modificacion</t>
  </si>
  <si>
    <t>Especifique la Modificacion realizada</t>
  </si>
  <si>
    <t>¿Se han realizado Adiciones al contrato? SI/NO</t>
  </si>
  <si>
    <t>Fecha de la Adición</t>
  </si>
  <si>
    <t>Indique el Valor de la adicion</t>
  </si>
  <si>
    <t>Observaciones Generales</t>
  </si>
  <si>
    <t>001-2025</t>
  </si>
  <si>
    <t>DIRECTA</t>
  </si>
  <si>
    <t xml:space="preserve">CONTRATO DE PRESTACION DE SERVICIOS </t>
  </si>
  <si>
    <t>A-02-02-02-008-007</t>
  </si>
  <si>
    <t>INDUSTRIAS LA IMPERIAL S.A.S</t>
  </si>
  <si>
    <t>900.635.615-1</t>
  </si>
  <si>
    <t>Prestar el servicio de mantenimiento del ascensor y las plataformas salva escaleras marca LA IMPERIAL, incluido repuestos, ubicados en la sede judicial Paloquemao a cargo de la Dirección Seccional de Administración Judicial de Bogotá.</t>
  </si>
  <si>
    <t xml:space="preserve">EN EJECUCIÓN </t>
  </si>
  <si>
    <t>https://community.secop.gov.co/Public/Tendering/ContractNoticePhases/View?PPI=CO1.PPI.37866013&amp;isFromPublicArea=True&amp;isModal=False</t>
  </si>
  <si>
    <t xml:space="preserve">NO </t>
  </si>
  <si>
    <t>N/A</t>
  </si>
  <si>
    <t>002-2025</t>
  </si>
  <si>
    <t>ASCENSORES SCHINDLER DE COLOMBIA S.A.S.</t>
  </si>
  <si>
    <t>860.005.289-4</t>
  </si>
  <si>
    <t>Prestar el servicio de mantenimiento de los ascensores marca SCHINDLER, incluido repuestos, ubicados en las sedes judiciales Hernando Morales Molina (2) y Calle 72 (2) a cargo de la Dirección Seccional de Administración Judicial de Bogotá.</t>
  </si>
  <si>
    <t>https://community.secop.gov.co/Public/Tendering/ContractNoticePhases/View?PPI=CO1.PPI.37267235&amp;isFromPublicArea=True&amp;isModal=False</t>
  </si>
  <si>
    <t>003-2025</t>
  </si>
  <si>
    <t xml:space="preserve">ESTILO INGENIERÍA S.A. </t>
  </si>
  <si>
    <t>860.063.830-7</t>
  </si>
  <si>
    <t>Prestar el servicio de mantenimiento del ascensor marca ESTILO (HOSTING), incluido repuestos, ubicado en la Sede Calle 31 de la Dirección Seccional de Administración Judicial de Bogotá</t>
  </si>
  <si>
    <t>https://community.secop.gov.co/Public/Tendering/ContractNoticePhases/View?PPI=CO1.PPI.37830364&amp;isFromPublicArea=True&amp;isModal=False</t>
  </si>
  <si>
    <t>004-2025</t>
  </si>
  <si>
    <t>OTIS ELEVATOR COMPANY COLOMBIA SAS</t>
  </si>
  <si>
    <t>830.005.448-1</t>
  </si>
  <si>
    <t>Prestar el servicio de mantenimiento de los ascensores marca OTIS, incluido repuestos, ubicados en las sedes Hernando Morales Molina, Tribunales de Bogotá y Cundinamarca y Nemqueteba a cargo de la Dirección Seccional de Administración Judicial de Bogotá.</t>
  </si>
  <si>
    <t>https://community.secop.gov.co/Public/Tendering/ContractNoticePhases/View?PPI=CO1.PPI.37835592&amp;isFromPublicArea=True&amp;isModal=False</t>
  </si>
  <si>
    <t>OC-142682</t>
  </si>
  <si>
    <t xml:space="preserve">ACUERDO MARCO </t>
  </si>
  <si>
    <t>A-02-02-02-008-00</t>
  </si>
  <si>
    <t>CONSORCIO KIOS</t>
  </si>
  <si>
    <t>901.681.580-1</t>
  </si>
  <si>
    <t>Prestar el servicio integral de aseo, cafetería, mantenimiento y servicios especiales de jardinería para las sedes de la Dirección Seccional de Administración Judicial de Bogotá</t>
  </si>
  <si>
    <t>https://www.colombiacompra.gov.co/tienda-virtual-del-estado-colombiano/ordenes-compra/142682</t>
  </si>
  <si>
    <t>005-2025</t>
  </si>
  <si>
    <t xml:space="preserve">CONTRATO DE PRESTACION DE SERVICIOS PROFESIONALES </t>
  </si>
  <si>
    <t>C-2701-0800-39-20111D-2701048-02</t>
  </si>
  <si>
    <t>FREDY YESID PULIDO PULIDO</t>
  </si>
  <si>
    <t>Prestar los servicios profesionales para la organización, seguimiento y desarrollo de actividades de seguridad y salud en el trabajo en la Dirección Seccional de Administración Judicial de Bogotá.</t>
  </si>
  <si>
    <t xml:space="preserve">https://community.secop.gov.co/Public/Tendering/ContractNoticePhases/View?PPI=CO1.PPI.38192951&amp;isFromPublicArea=True&amp;isModal=False
</t>
  </si>
  <si>
    <t>006-2025</t>
  </si>
  <si>
    <t>ASTRID CAROLINA HERRERA RODRÍGUEZ</t>
  </si>
  <si>
    <t>007-2025</t>
  </si>
  <si>
    <t>DIEGO ALEJANDRO VALLEJO MÁRQUEZ</t>
  </si>
  <si>
    <t>Prestar los servicios profesionales para la organización, seguimiento y desarrollo de actividades de bienestar social de la Dirección Seccional de Administración Judicial de Bogotá</t>
  </si>
  <si>
    <t>OC-143734</t>
  </si>
  <si>
    <t>A-02-02-01-003-003
A-03-03-01-053
A-02-02-01-003-003</t>
  </si>
  <si>
    <t>DISTRACOM SA</t>
  </si>
  <si>
    <t>811.009.788-8</t>
  </si>
  <si>
    <t>Suministrar el combustible mediante el sistema de chip para los vehículos que conforman el parque automotor y ACPM para las plantas eléctricas a cargo de la Dirección Seccional de Administración Judicial de Bogotá
"</t>
  </si>
  <si>
    <t>https://www.colombiacompra.gov.co/tienda-virtual-del-estado-colombiano/ordenes-compra/143734</t>
  </si>
  <si>
    <t>008-2025</t>
  </si>
  <si>
    <t>HAROL JANSON CALLEJAS BASTIDAS</t>
  </si>
  <si>
    <t>CONVENIO-001-2025</t>
  </si>
  <si>
    <t xml:space="preserve">CONVENIO PRÁCTICAS ESTUDIANTILES </t>
  </si>
  <si>
    <t>UNIVERSIDAD NACIONAL DE COLOMBIA</t>
  </si>
  <si>
    <t>899.999.063-3</t>
  </si>
  <si>
    <t>Realizar esfuerzos técnicos, administrativos y académicos entre el Consejo Superior de la Judicatura Dirección Seccional de Administración Judicial de Bogotá y la Institución de Educación Superior, con el fin de que los estudiantes de pregrado realicen prácticas o pasantías sin remuneración que hagan parte del respectivo pénsum académico, a través de la aplicación de los conocimientos académicos adquiridos y su formación humana contribuyendo al logro de los propósitos de la eficiencia, acceso</t>
  </si>
  <si>
    <t>https://community.secop.gov.co/Public/Tendering/ContractNoticePhases/View?PPI=CO1.PPI.37759794&amp;isFromPublicArea=True&amp;isModal=False</t>
  </si>
  <si>
    <t>No requiere ejecucion  financiera</t>
  </si>
  <si>
    <t>009-2025</t>
  </si>
  <si>
    <t xml:space="preserve">MÍNIMA CUANTÍA </t>
  </si>
  <si>
    <t>A-02-02-02-008-
007</t>
  </si>
  <si>
    <t>GOVAL DE COLOMBIA S.A.S.</t>
  </si>
  <si>
    <t>900644757-5</t>
  </si>
  <si>
    <t>Prestar el servicio de mantenimiento incluidos los repuestos de los sistemas de aire acondicionado ubicados en las diferentes sedes a cargo de la Dirección Seccional de Administración Judicial de Bogotá</t>
  </si>
  <si>
    <t>https://community.secop.gov.co/Public/Tendering/ContractNoticePhases/View?PPI=CO1.PPI.38250185&amp;isFromPublicArea=True&amp;isModal=False</t>
  </si>
  <si>
    <t>OC-144569</t>
  </si>
  <si>
    <t>CONTRATO DE SUMINISTRO</t>
  </si>
  <si>
    <t>A-02-02-01-001-005
A-02-02-01-003-005
A-02-02-01-003-006
A-02-02-01-004-002</t>
  </si>
  <si>
    <t>UNION TEMPORAL SOLUCION FERRETERA PARA COLOMBIA</t>
  </si>
  <si>
    <t>901539248-2</t>
  </si>
  <si>
    <t>Adquirir elementos y materiales de ferretería a monto agotable, para el mantenimiento de las sedes a cargo de la Dirección Seccional de Administración Judicial de Bogotá.</t>
  </si>
  <si>
    <t>https://operaciones.colombiacompra.gov.co/tienda-virtual-del-estado-colombiano/ordenes-compra/144569</t>
  </si>
  <si>
    <t>CONVENIO 002-2025</t>
  </si>
  <si>
    <t>CORPORACIÓN UNIVERSITARIA IBEROAMERICANA</t>
  </si>
  <si>
    <t>860503837-7</t>
  </si>
  <si>
    <t>Realizar esfuerzos técnicos, administrativos y académicos entre el Consejo Superior de la Judicatura – Dirección Seccional de Administración Judicial de Bogotá y la Corporación Universitaria Iberoamericana, con el fin de que los estudiantes de pregrado realicen prácticas o pasantías sin remuneración que hagan parte del respectivo pénsum académico, a través de la aplicación de los conocimientos académicos adquiridos y su formación humana contribuyendo al logro de los propósitos de la eficiencia, acceso a la Justicia y apoyo a la gestión Judicial.</t>
  </si>
  <si>
    <t>https://community.secop.gov.co/Public/Tendering/ContractNoticePhases/View?PPI=CO1.PPI.38607783&amp;isFromPublicArea=True&amp;isModal=False</t>
  </si>
  <si>
    <t>OC-144880</t>
  </si>
  <si>
    <t>CONTRATO DE COMPRAVENTA</t>
  </si>
  <si>
    <t>A-02-02-01-003-006
A-02-02-01-004-008
A-02-02-01-003-005
A-02-02-01-003-004</t>
  </si>
  <si>
    <t>INVERSION Y HOGAR SAS</t>
  </si>
  <si>
    <t>900349363-2</t>
  </si>
  <si>
    <t>Adquisición de elementos de emergencia para las diferentes sedes de la Dirección Seccional de Administración Judicial de Bogotá</t>
  </si>
  <si>
    <t>https://operaciones.colombiacompra.gov.co/tienda-virtual-del-estado-colombiano/ordenes-compra/144880</t>
  </si>
  <si>
    <t>ESTA PARA FACTURA Y PAGAR EN EL MES DE JULIO</t>
  </si>
  <si>
    <t>OC-145063</t>
  </si>
  <si>
    <t>IMPLESEG SAS</t>
  </si>
  <si>
    <t>890921246-6</t>
  </si>
  <si>
    <t>https://operaciones.colombiacompra.gov.co/tienda-virtual-del-estado-colombiano/ordenes-compra/145063</t>
  </si>
  <si>
    <t>SI</t>
  </si>
  <si>
    <t>010-2025</t>
  </si>
  <si>
    <t xml:space="preserve">A-02-02-02-008-007
</t>
  </si>
  <si>
    <t>AUTOCARS INGENIERÍA SAS</t>
  </si>
  <si>
    <t>830031296-7</t>
  </si>
  <si>
    <t>Prestar el servicio de mantenimiento, incluido repuestos, para el parque automotor vehículos multimarca a cargo de la Dirección Seccional de Administración Judicial de Bogotá</t>
  </si>
  <si>
    <t>https://community.secop.gov.co/Public/Tendering/ContractNoticePhases/View?PPI=CO1.PPI.38646698&amp;isFromPublicArea=True&amp;isModal=False</t>
  </si>
  <si>
    <t>011-2025</t>
  </si>
  <si>
    <t xml:space="preserve">A-02-02-02-008-005 </t>
  </si>
  <si>
    <t>SIAV GESTIÓN SAS</t>
  </si>
  <si>
    <t>900940765-3</t>
  </si>
  <si>
    <t>Prestar el servicio de mantenimiento de los jardines verticales ubicados en las sedes Complejo Judicial de Paloquemao y la sede Tribunales a cargo de la Dirección Seccional de Administración Judicial de Bogotá.”</t>
  </si>
  <si>
    <t>https://community.secop.gov.co/Public/Tendering/ContractNoticePhases/View?PPI=CO1.PPI.38640033&amp;isFromPublicArea=True&amp;isModal=False</t>
  </si>
  <si>
    <t>012-2025</t>
  </si>
  <si>
    <t>CONTRATO DE ARRENDAMIENTO</t>
  </si>
  <si>
    <t>A-02-02-02-007-002</t>
  </si>
  <si>
    <t>COMCOL SAS</t>
  </si>
  <si>
    <t>830063769-6</t>
  </si>
  <si>
    <t>Arrendamiento del inmueble ubicado en la Carrera 41 No. 17 - 81, Bogotá para el funcionamiento de despachos y dependencias judiciales a cargo de la Dirección Seccional de Administración Judicial de Bogotá</t>
  </si>
  <si>
    <t>https://community.secop.gov.co/Public/Tendering/ContractNoticePhases/View?PPI=CO1.PPI.39168597&amp;isFromPublicArea=True&amp;isModal=False</t>
  </si>
  <si>
    <t>013-2025</t>
  </si>
  <si>
    <t>INVERSIONES PIXIS SAS</t>
  </si>
  <si>
    <t>900706809-7</t>
  </si>
  <si>
    <t>Arrendamiento del inmueble ubicado en la Carrera 10 No. 14 - 30, Bogotá, para el funcionamiento de despachos y dependencias judiciales a cargo de la Dirección Seccional de Administración Judicial de Bogotá.</t>
  </si>
  <si>
    <t>https://community.secop.gov.co/Public/Tendering/ContractNoticePhases/View?PPI=CO1.PPI.39167959&amp;isFromPublicArea=True&amp;isModal=False</t>
  </si>
  <si>
    <t>014-2025</t>
  </si>
  <si>
    <t xml:space="preserve"> AGENCIA LOGÍSTICA DE GESTIÓN INMOBILIARIA Y DE SERVICIOS DE CUNDINAMARCA 
</t>
  </si>
  <si>
    <t>830021022-3</t>
  </si>
  <si>
    <t>Arrendamiento del inmueble ubicado en la Calle 14 No 7-36 Edificio Nemqueteba, para el funcionamiento de despachos judiciales y salas de audiencias a cargo de la Dirección Seccional de Administración Judicial de Bogotá.</t>
  </si>
  <si>
    <t>https://community.secop.gov.co/Public/Tendering/ContractNoticePhases/View?PPI=CO1.PPI.39168397&amp;isFromPublicArea=True&amp;isModal=False</t>
  </si>
  <si>
    <t>015-2025</t>
  </si>
  <si>
    <t xml:space="preserve"> COMERCIALIZADORA KAYSSER C.K. SAS 
</t>
  </si>
  <si>
    <t>800157136-1</t>
  </si>
  <si>
    <r>
      <rPr>
        <sz val="9"/>
        <color rgb="FF000000"/>
        <rFont val="Arial"/>
      </rPr>
      <t>Arrendamiento del inmueble ubicado en la Calle 12 No 9-23 (Torre Norte), Carrera 9 No 11-45/47 (Torre Central), Calle 11 No 9-10/26 (Torre Sur), Calle 12 No 9-55 Interior No 1 Piso 3, 4 (Torre Interna), Carrera 9 A No. 11-47 piso 1 y Mezanine, Carrera 9 A No. 11-45 piso 1 (Torre Central) del Complejo Virrey, Bogotá, para el funcionamiento de despachos judiciales, centro de servicios y sala de audiencias a cargo de la Dirección Seccional de Administración Judicial de Bogotá- -(</t>
    </r>
    <r>
      <rPr>
        <b/>
        <sz val="9"/>
        <color rgb="FF000000"/>
        <rFont val="Arial"/>
      </rPr>
      <t>VIRREY)</t>
    </r>
  </si>
  <si>
    <t>https://community.secop.gov.co/Public/Tendering/ContractNoticePhases/View?PPI=CO1.PPI.39169853&amp;isFromPublicArea=True&amp;isModal=False</t>
  </si>
  <si>
    <t>016-2025</t>
  </si>
  <si>
    <r>
      <rPr>
        <sz val="9"/>
        <color rgb="FF000000"/>
        <rFont val="Arial"/>
      </rPr>
      <t>Arrendamiento del inmueble ubicado en la Calle 11 No 9A-24 con Carrera 10 No. 11-30 del Edificio Kaysser, Bogotá, para el funcionamiento de despachos judiciales, centro de servicios y salas de audiencias a cargo de la Dirección Seccional de Administración Judicial de Bogotá. (</t>
    </r>
    <r>
      <rPr>
        <b/>
        <sz val="9"/>
        <color rgb="FF000000"/>
        <rFont val="Arial"/>
      </rPr>
      <t>EDIFICIO KAYSSER)</t>
    </r>
  </si>
  <si>
    <t>https://community.secop.gov.co/Public/Tendering/ContractNoticePhases/View?PPI=CO1.PPI.39168859&amp;isFromPublicArea=True&amp;isModal=False</t>
  </si>
  <si>
    <t>017-2025</t>
  </si>
  <si>
    <r>
      <rPr>
        <sz val="9"/>
        <color rgb="FF000000"/>
        <rFont val="Arial"/>
      </rPr>
      <t>Arrendamiento del inmueble ubicado en la Calle 23 No. 7-36, Bogotá, para el funcionamiento de despachos judiciales, sala de audiencias y celdas a cargo de la Dirección Seccional de Administración Judicial de Bogotá.</t>
    </r>
    <r>
      <rPr>
        <b/>
        <sz val="9"/>
        <color rgb="FF000000"/>
        <rFont val="Arial"/>
      </rPr>
      <t xml:space="preserve"> (CALLE 23</t>
    </r>
    <r>
      <rPr>
        <sz val="9"/>
        <color rgb="FF000000"/>
        <rFont val="Arial"/>
      </rPr>
      <t>)</t>
    </r>
  </si>
  <si>
    <t>https://community.secop.gov.co/Public/Tendering/ContractNoticePhases/View?PPI=CO1.PPI.39169908&amp;isFromPublicArea=True&amp;isModal=False</t>
  </si>
  <si>
    <t>018-2025</t>
  </si>
  <si>
    <t>GECO 16 SAS</t>
  </si>
  <si>
    <t>900504234-5</t>
  </si>
  <si>
    <t>Arrendamiento del inmueble ubicado en la Calle 15 No. 10 - 61, Bogotá, para el funcionamiento de despachos judiciales y centro de servicios a cargo de la Dirección Seccional de Administración Judicial de Bogotá.</t>
  </si>
  <si>
    <t>https://community.secop.gov.co/Public/Tendering/ContractNoticePhases/View?PPI=CO1.PPI.39170352&amp;isFromPublicArea=True&amp;isModal=False</t>
  </si>
  <si>
    <t>019-2025</t>
  </si>
  <si>
    <t>DOCUMENTOS INTELIGENTES SAS</t>
  </si>
  <si>
    <t>901334579-4</t>
  </si>
  <si>
    <t>Arrendamiento de las bodegas ubicadas en la Transversal 93 No. 51 - 98, Parque Empresarial Puerta del Sol (Bodegas 45-46), Bogotá, para el archivo administrativo a cargo de la Dirección Seccional de Administración Judicial de Bogotá.</t>
  </si>
  <si>
    <t>https://community.secop.gov.co/Public/Tendering/ContractNoticePhases/View?PPI=CO1.PPI.39170276&amp;isFromPublicArea=True&amp;isModal=False</t>
  </si>
  <si>
    <t>020-2025</t>
  </si>
  <si>
    <t>ELECTRICOS.COM SAS</t>
  </si>
  <si>
    <t>900311805-1</t>
  </si>
  <si>
    <t>Prestar el servicio de mantenimiento, incluido los repuestos de las plantas eléctricas de emergencia instaladas en las sedes a cargo de la Dirección Seccional de Administración Judicial de Bogotá</t>
  </si>
  <si>
    <t xml:space="preserve">https://community.secop.gov.co/Public/Tendering/ContractNoticePhases/View?PPI=CO1.PPI.39009248&amp;isFromPublicArea=True&amp;isModal=False
</t>
  </si>
  <si>
    <t>022-2025</t>
  </si>
  <si>
    <t>SUBASTA INVERSA</t>
  </si>
  <si>
    <t>A-02-02-01-003-007</t>
  </si>
  <si>
    <t>DISEÑOS ARQUITECTONICOS ACOSTA SAS</t>
  </si>
  <si>
    <t>900856990-5</t>
  </si>
  <si>
    <t>Adquisición, retiro e instalación de vidrios, espejos, películas de seguridad y solares para las diferentes sedes de la Dirección Seccional de Administración Judicial de Bogotá.</t>
  </si>
  <si>
    <t>https://community.secop.gov.co/Public/Tendering/ContractNoticePhases/View?PPI=CO1.PPI.38654704&amp;isFromPublicArea=True&amp;isModal=False</t>
  </si>
  <si>
    <t>023-2025</t>
  </si>
  <si>
    <t xml:space="preserve">MENOR CUANTÍA </t>
  </si>
  <si>
    <t>CONTRATO DE OBRA</t>
  </si>
  <si>
    <t>C-2701-0800-37-20111D-2701019-02</t>
  </si>
  <si>
    <t>HORIZONTAL DC SAS BIC</t>
  </si>
  <si>
    <t>901657736-0</t>
  </si>
  <si>
    <t>Realizar reparaciones y adecuaciones locativas bajo la modalidad de monto agotable en las diferentes sedes a cargo de la Dirección Seccional de Administración Judicial de Bogotá.</t>
  </si>
  <si>
    <t xml:space="preserve">https://community.secop.gov.co/Public/Tendering/ContractNoticePhases/View?PPI=CO1.PPI.38150703&amp;isFromPublicArea=True&amp;isModal=False
</t>
  </si>
  <si>
    <t>024-2025</t>
  </si>
  <si>
    <t>CONTRATO DE PRESTACION DE SERVICIOS DE APOYO A LA GESTION</t>
  </si>
  <si>
    <t>A-02-02-02-008-003</t>
  </si>
  <si>
    <t>ANGEL FERNEY LEAL MURILLO</t>
  </si>
  <si>
    <t>Prestar servicios de apoyo a la gestión de la Dirección Seccional de Administración Judicial Bogotá, en la ejecución de actividades asistenciales y operativas del Área Administrativa Grupo de Almacén e Inventarios.</t>
  </si>
  <si>
    <t>https://community.secop.gov.co/Public/Tendering/ContractNoticePhases/View?PPI=CO1.PPI.39805621&amp;isFromPublicArea=True&amp;isModal=False</t>
  </si>
  <si>
    <t>025-2025</t>
  </si>
  <si>
    <t>SEBASTIAN ELIAS MACEA ARIÑA</t>
  </si>
  <si>
    <t>026-2025</t>
  </si>
  <si>
    <t>JOHN JEFFERSON LOPEZ INFANTE</t>
  </si>
  <si>
    <t>1010193798 </t>
  </si>
  <si>
    <t>027-2025</t>
  </si>
  <si>
    <t>JEISSON ANDRES AMADO ARDILA</t>
  </si>
  <si>
    <t>028-2025</t>
  </si>
  <si>
    <t>DUVER ADRIÁN CUERO MOSQUERA</t>
  </si>
  <si>
    <t>029-2025</t>
  </si>
  <si>
    <t>MAYERLY ALZA PEÑA</t>
  </si>
  <si>
    <t>Prestar servicios de apoyo a la gestión de la Dirección Seccional de Administración Judicial de Bogotá en tareas asistenciales complementarias en sus áreas y grupos, para la ejecución de los procesos administrativos a cargo</t>
  </si>
  <si>
    <t>030-2025</t>
  </si>
  <si>
    <t>JOHAN SEBASTIAN LUGO VANEGAS</t>
  </si>
  <si>
    <t>1.024.559.392 </t>
  </si>
  <si>
    <t>031-2025</t>
  </si>
  <si>
    <t>C-2701-0800-40-20111A-2701052-02</t>
  </si>
  <si>
    <t>ERICA MILENA CASTILLO SANCHEZ</t>
  </si>
  <si>
    <t>Prestar servicios de apoyo a la gestión a la DSAJ de Bogotá, para el fortalecimiento de los servicios digitales y de tecnología para la transformación digital de la Rama Judicial, con el objeto de apoyar técnica y funcionalmente la implementación de los servicios que integran el Sistema Integrado de Gestión Judicial SIUGJ</t>
  </si>
  <si>
    <t>032-2025</t>
  </si>
  <si>
    <t>BRENDA GISELA GONZÁLEZ CUERVO</t>
  </si>
  <si>
    <t>033-2025</t>
  </si>
  <si>
    <t>JUDHY STELLA VELASQUEZ HERRERA</t>
  </si>
  <si>
    <t>Prestar servicios profesionales y de apoyo a la gestión de la Dirección Seccional de Administración judicial Bogotá para la atención especializada de los planes de mejoramiento y las acciones preventivas y correctivas activas, resultado de las auditorías internas y externas realizadas</t>
  </si>
  <si>
    <t>034-2025</t>
  </si>
  <si>
    <t xml:space="preserve">DANIEL CORREA  MEDINA </t>
  </si>
  <si>
    <t>035-2025</t>
  </si>
  <si>
    <t>INSPECCIÓN Y CERTIFICACIÓN MULTINACIONAL SAS</t>
  </si>
  <si>
    <t>Prestar el servicio de inspección y revisión para obtener la certificación de los ascensores, plataformas de elevación, plataformas salva escaleras y puertas eléctricas ubicadas en las diferentes sedes de la Dirección Seccional de Administración Judicial de Bogotá.</t>
  </si>
  <si>
    <t>036-2025</t>
  </si>
  <si>
    <t xml:space="preserve">A-02-02-02-008-007
A-03-303-01-053
A-02-02-02-008-007
</t>
  </si>
  <si>
    <t>CARCO SA</t>
  </si>
  <si>
    <t>Prestar el servicio de mantenimiento, incluido los repuestos para las camionetas marca TOYOTA a cargo de la Dirección Seccional de Administración Judicial de Bogotá</t>
  </si>
  <si>
    <t>037-2025</t>
  </si>
  <si>
    <t>A-02-02-02-008-005</t>
  </si>
  <si>
    <t>FUMIGACION SANIDAD AMBIENTAL Y EQUIPOS SAS</t>
  </si>
  <si>
    <t>Prestar el servicio de fumigación y desratización para las sedes judiciales a cargo de la Dirección Seccional de Administración Judicial Bogotá.</t>
  </si>
  <si>
    <t>038-2025</t>
  </si>
  <si>
    <t>SEGURIDAD PERCOL SAS</t>
  </si>
  <si>
    <t>Prestar el servicio de mantenimiento, incluido los repuestos de las talanqueras, torniquetes, puertas corredizas/abatibles de emergencia instaladas en las sedes a cargo de la Dirección Seccional de Administración</t>
  </si>
  <si>
    <t>039-2025</t>
  </si>
  <si>
    <t>M&amp;P INGENIERIA Y CONSULTORIA SAS</t>
  </si>
  <si>
    <t>Prestar el servicio mantenimiento integral, incluido repuestos, de motobombas y tanques de aguas (potable, lluvias y negras), ubicados en las sedes de la Dirección Seccional de Administración Judicial de Bogotá.</t>
  </si>
  <si>
    <t>040-2025</t>
  </si>
  <si>
    <t>CAJA COLOMBIANA DE SUBSIDIO FAMILIAR – COLSUBSIDIO</t>
  </si>
  <si>
    <t>Prestación de servicios profesionales y de apoyo a la gestión de la Dirección Seccional de Administración Judicial de Bogotá para la realización de talleres presenciales enfocados en el fomento del reconocimiento y cuidado integral (mental, espiritual, físico y psicológico) de los servidores judiciales a su cargo.</t>
  </si>
  <si>
    <t xml:space="preserve">EL INICIO DEL CONTRATO FUE EL 26 DE JUNIO Y EL PRIMER PAGO SE DESARROLLARÁ EN AGOSTO CONFORME A LA SOLICITUD DEL PAC </t>
  </si>
  <si>
    <t>041-2025</t>
  </si>
  <si>
    <t>EMERMEDICA S.A. SERVICIOS DE AMBULANCIA PREPAGADOS</t>
  </si>
  <si>
    <t>Prestar el servicio de atención de urgencias y emergencias médicas en sitio, para todos los servidores judiciales, proveedores, contratistas, judicantes, practicantes universitarios y usuarios de la administración de justicia de las sedes de mayor concentración poblacional de la Dirección Seccional de Administración Judicial de Bogotá.</t>
  </si>
  <si>
    <t xml:space="preserve">EL INICIO DEL CONTRATO FUE EL 27 DE JUNIO Y EL PRIMER PAGO SE DESARROLLARÁ EN AGOSTO CONFORME A LA SOLICITUD DEL PAC </t>
  </si>
  <si>
    <t>020-2024</t>
  </si>
  <si>
    <t xml:space="preserve">CONTRATACIÓN DIRECTA </t>
  </si>
  <si>
    <t xml:space="preserve">C-2701-0800-37-20111D-2701019-02 </t>
  </si>
  <si>
    <t>OTIS ELEVATOR COMPANY SAS</t>
  </si>
  <si>
    <t>830005448-1</t>
  </si>
  <si>
    <t>En virtud del presente contrato, EL CONTRATISTA se obliga para con la DSAJ de Bogotá a Realizar la modernización de los 2 ascensores de 6 paradas marca OTIS ubicados en la sede judicial Hernando Morales Molina a cargo de la Dirección Seccional de Administración Judicial Bogotá.</t>
  </si>
  <si>
    <t xml:space="preserve">https://community.secop.gov.co/Public/Tendering/ContractNoticePhases/View?PPI=CO1.PPI.31105691&amp;isFromPublicArea=True&amp;isModal=False
</t>
  </si>
  <si>
    <t xml:space="preserve">SI </t>
  </si>
  <si>
    <t>12/12/2024
30/04/2025</t>
  </si>
  <si>
    <t>Prórroga</t>
  </si>
  <si>
    <t>El 12/12/2024 se suscribió modificatorio No. 1 con el propósito de prorrogar el plazo de ejeucución hasta el 30/04/2025
El  30/042025 se suscribió modificatorio No. 2 con el propósito de prorrogar el plazo de ejeucución hasta el 30/06/2025</t>
  </si>
  <si>
    <t>045-2024</t>
  </si>
  <si>
    <t xml:space="preserve">SUBASTA INVERSA </t>
  </si>
  <si>
    <t xml:space="preserve">OFIEXPORT S.A.S </t>
  </si>
  <si>
    <t>802023673-5</t>
  </si>
  <si>
    <t>En virtud del presente contrato, EL CONTRATISTA se obliga para con la Entidad a suministrar e instalar mobiliario para los servidores judiciales del Distrito Judicial de Bogotá a cargo de la Dirección Seccional de Administración Judicial de Bogotá</t>
  </si>
  <si>
    <t>https://community.secop.gov.co/Public/Tendering/ContractNoticePhases/View?PPI=CO1.PPI.32074803&amp;isFromPublicArea=True&amp;isModal=False</t>
  </si>
  <si>
    <t>18/11/2024
19/12/2024
28/03/2025</t>
  </si>
  <si>
    <t>Inclusión Items y Prórroga</t>
  </si>
  <si>
    <t>El 19/12/2024 se suscribe modificatorio No. 02 con el proposito de prorrogar el plazo de ejecución hasta el 30/03/2025
Mediante memorando DESAJBOO24-4731 de fecha 13/08/2024 se cambia la supervisión del contrato a Jhon Vargas. 
El 28/03/2025 se suscribe modificatorio No. 03 con el proposito de prorrogar el plazo de ejecución hasta el 30/06/2025
El 27/06/2025 se suscribe modificatorio No. 04 con el proposito de adicionar en  $ 147.763.193  y prorrogar el plazo de ejecución hasta el 30/07/2025</t>
  </si>
  <si>
    <t>066-2024</t>
  </si>
  <si>
    <t xml:space="preserve">C-2701-0800-37-20111D-2701019-02
</t>
  </si>
  <si>
    <t>GMZ CONSTRUCTORES SAS</t>
  </si>
  <si>
    <t>901639965-4</t>
  </si>
  <si>
    <t>En virtud del presente contrato, EL CONTRATISTA se obliga para con la Entidad a realizar la remodelación de la infraestructura física y adecuación de espacios mediante el sistema de precios unitarios fijos sin fórmula de reajuste en el Bloque D del Complejo Judicial de Paloquemao a cargo de la Dirección Seccional de Administración Judicial de Bogotá.</t>
  </si>
  <si>
    <t xml:space="preserve">TERMINADO </t>
  </si>
  <si>
    <t>https://community.secop.gov.co/Public/Tendering/ContractNoticePhases/View?PPI=CO1.PPI.32781887&amp;isFromPublicArea=True&amp;isModal=False</t>
  </si>
  <si>
    <t xml:space="preserve">16/12/2024
20/12/2024
14/03/2025
24/04/2025
23/05/2025
</t>
  </si>
  <si>
    <t>Adición, Prórroga, Suspensión y Reanudación</t>
  </si>
  <si>
    <t xml:space="preserve">16/12/2024
14/03/2025
</t>
  </si>
  <si>
    <t>El 16/12/2024 se suscribio modificatorio No. 1 con el propósito de adicionar el valor del contrato en la suma de $ 569.780.567,17 y prorrogar el plazo de ejeucución hasta el 15/03/2025. 
El 20/12/2024 se suscribe modificatorio No. 02 con el propósito de aclarar el valor del contrato la cual corresponde a la suma de $1.822.086.172,52
El 14/03/2025 se suscribe modificatorio No. 3 con el propósito de adicionar al valor del contrato en la suma $112.039.950 y prorrogar el plazo de ejecución hasta el 30/04/2025.
El 24/04/2025 se suscribe modificatorio No. 4 con el propósito de suspender el contrato a partir del 23 de abril del 2025 y hasta el 14 de Mayo del 2025 y/o los materiales se encuentren en la obra.
El 23/05/2025 se suscribe modificatorio No. 5 con el propósito de reanudar el contrato a partir del 23 de mayo del 2025 y hasta el 30 de Mayo del 2025.</t>
  </si>
  <si>
    <t>067-2024</t>
  </si>
  <si>
    <t>MÍNIMA CUANTÍA</t>
  </si>
  <si>
    <t xml:space="preserve">CONTRATO DE INTERVENTORÍA </t>
  </si>
  <si>
    <t>ENEVAL SAS</t>
  </si>
  <si>
    <t>901435513-2</t>
  </si>
  <si>
    <t>Interventoría técnica, ambiental, administrativa, jurídica, financiera y contable al contrato que suscriba la DSAJ de Bogotá con el objeto de: Realizar la remodelación de la infraestructura física y adecuación de espacios mediante el sistema de precios unitarios fijos sin fórmula de reajuste en el Bloque D del Complejo Judicial de Paloquemao a cargo de la Dirección Seccional de Administración Judicial de Bogotá</t>
  </si>
  <si>
    <t>https://community.secop.gov.co/Public/Tendering/ContractNoticePhases/View?PPI=CO1.PPI.33267436&amp;isFromPublicArea=True&amp;isModal=False</t>
  </si>
  <si>
    <t>12/12/2025
14/03/2025
24/04/2025
23/05/2025</t>
  </si>
  <si>
    <t>12/12/2024
14/03/2025</t>
  </si>
  <si>
    <t>El 12/12/2024 se suscribio modificatorio No. 1 con el propósito de adicionar el valor del contrato en la suma de $ 34.274.237y prorrogar el plazo de ejeucución hasta el 15/03/2025. 
El 14/03/2025 se suscribe modificatorio No. 2 con el propósito de adicionar al valor del contrato en la suma $25.705.678 y prorrogar el plazo de ejecución hasta el 30/04/2025.
El 24/04/2025 se suscribe modificatorio No. 3  de suspender a partir del 23 de abril del 2025, hasta el 14 de mayo del 2025 y/o el contratista notifique que los materiales se encuentren en la obra.
El 23/05/2025 se suscribe modificatorio No. 4 con el propósito de reanudar el contrato a partir del 23 de mayo del 2025 y hasta el 30 de Mayo del 2025.</t>
  </si>
  <si>
    <t>074-2024</t>
  </si>
  <si>
    <t>GRUPO AZER S A S - EN REORGANIZACION</t>
  </si>
  <si>
    <t>900074646-1</t>
  </si>
  <si>
    <t>Adquisición de cortinas enrollables para la Sede de Tribunales</t>
  </si>
  <si>
    <t>https://community.secop.gov.co/Public/Tendering/ContractNoticePhases/View?PPI=CO1.PPI.33948078&amp;isFromPublicArea=True&amp;isModal=False</t>
  </si>
  <si>
    <t>12/12/2024
27/02/2024
21/04/2025</t>
  </si>
  <si>
    <t>Adición y Prórrogas</t>
  </si>
  <si>
    <r>
      <rPr>
        <sz val="10"/>
        <color rgb="FFFF0000"/>
        <rFont val="Arial"/>
      </rPr>
      <t xml:space="preserve">
</t>
    </r>
    <r>
      <rPr>
        <sz val="10"/>
        <color rgb="FF000000"/>
        <rFont val="Arial"/>
      </rPr>
      <t xml:space="preserve">EL 12/12/2024 Se suscribe modificatorio No. 01 con el propósito de prorrogar el contrato hasta el 28/02/2025.
El 27/02/2025 se suscribe modificatorio No. 02 con el propósito de adicionar el contrato en la suma de $76.076.636,50 y prorrogar el plazo de ejecucución hasta el 21/04/2025. 
El 21/04/2025 se suscribe modificatorio No. 03 con el propósito de  prorrogar el plazo de ejecucución hasta el 15/06/2025. </t>
    </r>
  </si>
  <si>
    <t>078-2024</t>
  </si>
  <si>
    <t>CONSTRUCTORA DE INFRAESTRUCTURA COLOMBIANA - COINCO S.A.S</t>
  </si>
  <si>
    <t>900628905-1</t>
  </si>
  <si>
    <t>Realizar la renovación de acabados en pisos y pintura muros y techos mediante el sistema de precios unitarios fijos sin fórmula de reajuste, en las oficinas administrativas y despachos judiciales en la sede Judicial Tribunales Bogotá, edificio bajo la administración de la Dirección Seccional de Administración Judicial Bogotá</t>
  </si>
  <si>
    <t>https://community.secop.gov.co/Public/Tendering/ContractNoticePhases/View?PPI=CO1.PPI.34299693&amp;isFromPublicArea=True&amp;isModal=False</t>
  </si>
  <si>
    <t>23/12/2024
27/02/2025
31/03/2025
29/04/2025</t>
  </si>
  <si>
    <t>23/12/2024
29/04/2025</t>
  </si>
  <si>
    <t>El 23/12/2024 se suscribe modificatorio No. 01 con el proposito de adicinar el contrato en la suma de 339.626.619,82 y prorrogar el plazo de ejecución hasta el 28/02/2025
El 27/02/2025 se suscribe modificatorio No. 02 con el proposito de prorrogar el plazo de ejecución hasta el 31/03/2025
El 31/03//2025 se suscribe modificatorio No. 02 con el proposito de prorrogar el plazo de ejecución hasta el 30/05/2025
El 29/04/2025 se suscribe modifificatorio No. 04 con el propósito de adicionar el contrato por la suma de $151.960.960,44</t>
  </si>
  <si>
    <t>081-2024</t>
  </si>
  <si>
    <t xml:space="preserve">A-02-02-02-006-005 </t>
  </si>
  <si>
    <t>PORTES DE COLOMBIA S.A.S.</t>
  </si>
  <si>
    <t>830006177-3</t>
  </si>
  <si>
    <t>En virtud del presente contrato, EL CONTRATISTA se obliga para con la Entidad a Prestar los servicios de mudanzas de mobiliario y archivos de los despachos judiciales y sedes administrativas a cargo de la Dirección Seccional de Administración Judicial Bogotá.</t>
  </si>
  <si>
    <t>https://community.secop.gov.co/Public/Tendering/ContractNoticePhases/View?PPI=CO1.PPI.34260298&amp;isFromPublicArea=True&amp;isModal=False</t>
  </si>
  <si>
    <t>30/12/2024
28/03/2025</t>
  </si>
  <si>
    <t>El 30/12/2024 se suscribe modificatorio No. 01 con el proposito de prorrogar el plazo de ejejcución hasta el 31/03/2025
El 28/03/2025 se suscribe modificatorio No. 02 con el proposito de prorrogar el plazo de ejejcución hasta el 31/07/2025</t>
  </si>
  <si>
    <t>084-2024</t>
  </si>
  <si>
    <t>GRUPO ARKS PREMIER S.A.S</t>
  </si>
  <si>
    <t>900684554-8</t>
  </si>
  <si>
    <t>Contratar la adquisición de elementos para señalización demarcación e identificación de despachos judiciales y sedes administrativas a cargo de la Dirección Seccional de Administración Judicial de Bogotá</t>
  </si>
  <si>
    <t xml:space="preserve">https://community.secop.gov.co/Public/Tendering/ContractNoticePhases/View?PPI=CO1.PPI.35139029&amp;isFromPublicArea=True&amp;isModal=False
</t>
  </si>
  <si>
    <r>
      <rPr>
        <sz val="10"/>
        <color rgb="FFFF0000"/>
        <rFont val="Arial"/>
      </rPr>
      <t xml:space="preserve">
</t>
    </r>
    <r>
      <rPr>
        <sz val="10"/>
        <color rgb="FF000000"/>
        <rFont val="Arial"/>
      </rPr>
      <t xml:space="preserve">El 12/12/2024 se suscribio modifictorio No. 1 con el propósito de prorrogar el plazo de ejeucución hasta el 30/05/2025   
</t>
    </r>
  </si>
  <si>
    <t>085-2024</t>
  </si>
  <si>
    <t>C-2701-0800-37-20111D-2701019-02 ADQUIS. DE BYS - VALOR BLOQUEADO
DESPACHOS JUDICIALES ADECUADOS Y DOTADOS -
MODERNIZACIÓN DE LA INFRAESTRUCTURA FÍSICA
DE LA RAMA JUDICIAL COMO INSTRUMENTO</t>
  </si>
  <si>
    <t>RF ELEVADORES Y ARQUITECTURA S.A.S</t>
  </si>
  <si>
    <t>901454921-5</t>
  </si>
  <si>
    <t>Adquisición, instalación y puesta en funcionamiento de un ascensor tipo panorámico para el Bloque E de la Sede Judicial Paloquemao</t>
  </si>
  <si>
    <t>https://community.secop.gov.co/Public/Tendering/ContractNoticePhases/View?PPI=CO1.PPI.34868476&amp;isFromPublicArea=True&amp;isModal=False</t>
  </si>
  <si>
    <t>Adición y Prórroga</t>
  </si>
  <si>
    <r>
      <rPr>
        <sz val="10"/>
        <color rgb="FFFF0000"/>
        <rFont val="Arial"/>
      </rPr>
      <t xml:space="preserve"> 
</t>
    </r>
    <r>
      <rPr>
        <sz val="10"/>
        <color rgb="FF000000"/>
        <rFont val="Arial"/>
      </rPr>
      <t>El 30/12/2024 se suscribe modificatorio No. 01 con el proposito de adicionar el contrato en la suma de  124.671.862,80 y prorrogar el plazo de ejecución hasta el 14/06/2025
El 13/06/2025 se suscribe modificatorio No. 02 con el proposito de adicionar el contrato en la suma de  $27.150.871,43 y prorrogar el plazo de ejecución hasta el 30/07/2025</t>
    </r>
  </si>
  <si>
    <t>104-2024</t>
  </si>
  <si>
    <t xml:space="preserve">A-02-02-02-008-007 </t>
  </si>
  <si>
    <t>CONSORCIO MABRIL 90 2023</t>
  </si>
  <si>
    <t>901778196-2</t>
  </si>
  <si>
    <t>Prestar el servicio de Mantenimiento preventivo y/o correctivo, incluido repuestos de puertas de acceso en vidrio en las sedes judiciales y administrativas propias a cargo de la Dirección Seccional de Administración Judicial de Bogotá</t>
  </si>
  <si>
    <t xml:space="preserve">https://community.secop.gov.co/Public/Tendering/ContractNoticePhases/View?PPI=CO1.PPI.35189166&amp;isFromPublicArea=True&amp;isModal=False
</t>
  </si>
  <si>
    <t>26/12/2024
29/04/2024</t>
  </si>
  <si>
    <t xml:space="preserve">El 26/12/2024 se suscribio modificatorio No. 1 con el propósito de prorrogar el plazo de ejeucución hasta el 30/04/2025
El 29/04/2025 se suscribio modificatorio No. 2 con el propósito de prorrogar el plazo de ejeucución hasta el 30/06/2025
</t>
  </si>
  <si>
    <t xml:space="preserve">ACUERDO MARCO PRECIOS </t>
  </si>
  <si>
    <t>A-02-02-01-004-002</t>
  </si>
  <si>
    <t>UT SOLUCIÓN FERRETERA PARA COLOMBIA</t>
  </si>
  <si>
    <t>Adquisición de herramientas y elementos para el grupo de mantenimiento de la Dirección Seccional de Administración Judicial de Bogotá.</t>
  </si>
  <si>
    <t>https://www.colombiacompra.gov.co/tienda-virtual-del-estado-colombiano/ordenes-compra/140306</t>
  </si>
  <si>
    <t>30/12/2024
26/02/2025
28/04/2025</t>
  </si>
  <si>
    <t xml:space="preserve">El 30/12/2024 se suscribe modificatorio No. 01  con el proposito de prorrogar el plazo a la orden de compra hasta el 28/02/2025.
El 26/02/2025 se suscribe modificatorio No. 02  con el proposito de prorrogar el plazo a la orden de compra hasta el 30/04/2025.
El 28/04/2025 se suscribe modificatorio No. 03 con el propósito de prorrogar el plazo a la orden de compra hasta el 30/06/2025. </t>
  </si>
  <si>
    <t>061-2023</t>
  </si>
  <si>
    <t>LICITACIÓN PÚBLICA</t>
  </si>
  <si>
    <t>EMPRESA DE SEGURIDAD Y VIGILANCIA PRIVADA SERVICONFOR LTDA.</t>
  </si>
  <si>
    <t>860517560-3</t>
  </si>
  <si>
    <t>Contratar en nombre de la Nación Consejo Superior de la Judicatura, la prestación del servicio de vigilancia y seguridad privada en las sedes donde funcionan las dependencias de la Rama Judicial a cargo de la Dirección Seccional de Administración Judicial de Bogotá</t>
  </si>
  <si>
    <t>"https://community.secop.gov.co/Public/Tendering/ContractNoticePhases/View?PPI=CO1.PPI.27494354&amp;isFromPublicArea=True&amp;isModal=False
"</t>
  </si>
  <si>
    <t xml:space="preserve">Adición </t>
  </si>
  <si>
    <t>03/05/2024
25/10/2024
01/04/2025</t>
  </si>
  <si>
    <t xml:space="preserve">Mediante memorando DESAJBOO24-697 de fecha 13 de febrero de 2024, se designa la supervisión del contrato a Indira Elisa Pachón Serna.
Se suscribe modificatorio No. 01 el 03/05/2024 donde se adiciona al valor inicial del contrato la suma de 39.619.597,05, para la intalación de un servicios 24 horas de domingo a domingo con arma en la sede calle 72. 
Se suscribe modificatorio No. 02 el 25/10/2024 donde se adiciona al valor inicial del contrato la suma de 475.156.257un (1) SERVICIO 24 HORAS DE LUNES A DOMINGO CON ARMA, TRES (3) UNIDADES DE EQUIPO DE RAYOS X (SCANNER) Y TRES (3) UNIDADES DE ARCO DETECTOR DE METALES para el Complejo Judicial de Paloquemao, desde el veinticinco (25) de octubre hasta el treinta y uno (31) de diciembre de 2024 por la suma de CINCUENTA Y SEIS MILLONES QUINIENTOS CUARENTA Y CUATRO MIL DOSCIENTOS DIECISEIS PESOS CON SETENTA Y TRES SENTAVOS ($56.544.216.73).
El 01/04/2025 se suscribe modifificatorio No. 03 con el propósito de adicionar el contrato por la suma de $876.798.751 con el fin de instalación de nuevos </t>
  </si>
  <si>
    <t>528-2022</t>
  </si>
  <si>
    <t>CONVENIO INTERADMINISTRATIVO</t>
  </si>
  <si>
    <t>SECRETARIA DISTRITAL DE SEGURIDAD CONVIVIENCIA Y JUSTICIA</t>
  </si>
  <si>
    <t>899999061-9</t>
  </si>
  <si>
    <t>Aunar esfuerzos técnicos y administrativos entre la Secretaría Distrital de Seguridad, Convivencia y Justicia y el Consejo Superior de la Judicatura -Dirección Ejecutiva de Administración Judicial Bogotá, Cundinamarca y Amazonas- para garantizar el funcionamiento y operatividad de la Unidad de Reacción Inmediata -URI-de Puente Aranda</t>
  </si>
  <si>
    <t>https://www.secop.gov.co/CO1ContractsManagement/Tendering/SalesContractEdit/View?docUniqueIdentifier=CO1.SLCNTR.8074876</t>
  </si>
  <si>
    <t>NO</t>
  </si>
  <si>
    <t>30/07/2024
28/11/2024
26/02/2025</t>
  </si>
  <si>
    <t>Prórrogas</t>
  </si>
  <si>
    <t>1. El 30/07/2024 se suscribe modificatorio No. 01 con el propósito de prorrogar el plazo del convenio por 4 meses más hasta el 30/11/2024.
2. El 28/11/2024 se suscribe modificatorio No. 02 con el propósito de prorrogar el plazo del convenio por 3 meses más hasta el 28/02/2025.
3. El 26/02/2025 se suscribe modificatorio No. 03 con el propósito de prorrogar el plazo del convenio por 5 meses más hasta el 31/07/2025.</t>
  </si>
  <si>
    <t>131-2022</t>
  </si>
  <si>
    <t>C-2701-0800-28-0-2701019-02</t>
  </si>
  <si>
    <t>CAJA COLOMBIANA DE SUBSIDIO FAMILIAR COLSUBSIDIO</t>
  </si>
  <si>
    <t>860007336-1</t>
  </si>
  <si>
    <t>Desarrollar conjuntamente la función de bienestar social consistente en la satisfacción de necesidades de alimentación saludable de los servidores judiciales al interior de sus diferentes sedes, mediante la modalidad de "Carros Vending La Lonchera" y "Máquinas Vending", de conformidad con el Plan de Bienestar Social de la Rama Judicial.</t>
  </si>
  <si>
    <t>https://www.secop.gov.co/CO1ContractsManagement/Tendering/ProcurementContractEdit/View?docUniqueIdentifier=CO1.PCCNTR.4079550&amp;awardUniqueIdentifier=&amp;buyerDossierUniqueIdentifier=CO1.BDOS.3336829&amp;id=2059639</t>
  </si>
  <si>
    <t>Mediante memorando DESAJBOO24-700 de fecha 13 de febrero de 2024 se designa la supervisipon a DANIELA ROSA MURGAS DURAN</t>
  </si>
  <si>
    <t>214-2022</t>
  </si>
  <si>
    <t>SANATORIO DE AGUA DE DIOS EMPRESA SOCIAL DEL ESTADO</t>
  </si>
  <si>
    <t>890680014-9</t>
  </si>
  <si>
    <t>Arrendamiento del inmueble ubicado en la Calle 13 No. 9-27/31 piso 2 en el Municipio de Agua De Dios - Cundinamarca, el cual consta con un área de 356 mts2, con matrícula Inmobiliaria No 150-6852, para el funcionamiento del Juzgado Promiscuo Municipal, Archivo y Sala de Audiencias a cargo de la Dirección Ejecutiva Seccional Bogotá - Cundinamarca y Amazonas</t>
  </si>
  <si>
    <t>https://www.secop.gov.co/CO1ContractsManagement/Tendering/ProcurementContractEdit/View?docUniqueIdentifier=CO1.PCCNTR.4269420&amp;awardUniqueIdentifier=&amp;buyerDossierUniqueIdentifier=CO1.BDOS.3574365&amp;id=2174465&amp;prevCtxUrl=https%3a%2f%2fwww.secop.gov.co%2fCO1BusinessLine%2fTendering%2fBuyerDossierWorkspace%2fIndex%3fallWords2Search%3dDESAJBO-CD-131-2022%26sortingState%3dLastModifiedDESC%26showAdvancedSearch%3dTrue%26showAdvancedSearchFields%3dFalse%26selectedDossier%3dCO1.BDOS.3574365%26selectedRequest%3dCO1.REQ.3675474%26&amp;prevCtxLbl=Procesos+de+la+Entidad+Estatal</t>
  </si>
  <si>
    <t xml:space="preserve">Mediante memorando DSAJBOJR024-45 de fecha 26/01/2024, se delega la supervisión del contrato a Carmen Liliana Mosquera Batista </t>
  </si>
  <si>
    <t>215-2022</t>
  </si>
  <si>
    <t>MARIA EUGENIA SARMIENTO RIAÑO</t>
  </si>
  <si>
    <t xml:space="preserve">
Arrendamiento del inmueble ubicado en la Carrera 5 No. 1-06 piso 1 y 2 en el Municipio de Anolaima - Cundinamarca, el cual consta de un área de 160 mts2, con matrícula Inmobiliaria No 156-47162, para el funcionamiento del Juzgado Promiscuo Municipal, Archivo y Sala de Audiencias a cargo de la Dirección Ejecutiva Seccional Bogotá - Cundinamarca y Amazonas</t>
  </si>
  <si>
    <t>https://www.secop.gov.co/CO1ContractsManagement/Tendering/ProcurementContractEdit/View?docUniqueIdentifier=CO1.PCCNTR.4269245&amp;awardUniqueIdentifier=&amp;buyerDossierUniqueIdentifier=CO1.BDOS.3575953&amp;id=2174478</t>
  </si>
  <si>
    <t>216-2022</t>
  </si>
  <si>
    <t>MATILDE SERRANO LOPEZ</t>
  </si>
  <si>
    <t>Arrendamiento del inmueble ubicado en la Calle 12 No. 5-60 en el Municipio de Apulo - Cundinamarca, el cual consta de un área de 95 mts2, con matrícula Inmobiliaria No 166-85397, para el funcionamiento del Juzgado Promiscuo Municipal, Archivo y Sala de Audiencias a cargo de la Dirección Ejecutiva Seccional Bogotá - Cundinamarca y Amazonas</t>
  </si>
  <si>
    <t>https://www.secop.gov.co/CO1ContractsManagement/Tendering/ProcurementContractEdit/View?docUniqueIdentifier=CO1.PCCNTR.4269438&amp;awardUniqueIdentifier=&amp;buyerDossierUniqueIdentifier=CO1.BDOS.3575954&amp;id=2174566&amp;prevCtxUrl=https%3a%2f%2fwww.secop.gov.co%2fCO1BusinessLine%2fTendering%2fBuyerDossierWorkspace%2fIndex%3fallWords2Search%3dDESAJBO-CD-133-2022%26sortingState%3dLastModifiedDESC%26showAdvancedSearch%3dTrue%26showAdvancedSearchFields%3dFalse%26selectedDossier%3dCO1.BDOS.3575954%26selectedRequest%3dCO1.REQ.3675691%26&amp;prevCtxLbl=Procesos+de+la+Entidad+Estatal</t>
  </si>
  <si>
    <t>220-2022</t>
  </si>
  <si>
    <t>AMPLEX DE COLOMBIA S.A.S</t>
  </si>
  <si>
    <t>830064756-5</t>
  </si>
  <si>
    <t>Arrendamiento del inmuebleubicado en la Carrera 10 No. 19-65 piso 7 Edificio Camacol, en la ciudad de Bogotá, el cual consta de 780 mts2, con matrícula Inmobiliaria No. 50C-32425, 50C32426, 50C-32427, 50C-32428, 50C-32429, para el funcionamiento de los seis (06) Juzgados de Pequeñas Causas Laborales y tres (03) salas de audiencias, a cargo de la Dirección Ejecutiva Seccional Bogotá - Cundinamarca y Amazonas.</t>
  </si>
  <si>
    <t>https://www.secop.gov.co/CO1ContractsManagement/Tendering/ProcurementContractEdit/View?docUniqueIdentifier=CO1.PCCNTR.4264373&amp;awardUniqueIdentifier=&amp;buyerDossierUniqueIdentifier=CO1.BDOS.3576442&amp;id=2171760</t>
  </si>
  <si>
    <t>221-2022</t>
  </si>
  <si>
    <t>IMMOBILIS S.A.S</t>
  </si>
  <si>
    <t>901037838-3</t>
  </si>
  <si>
    <t>Arrendamiento del inmuebleubicado en la Carrera 10 No. 19 - 65 Oficina 805 Edificio Camacol, en la ciudad de Bogotá, el cual consta de 228,61 mts2, con matrícula Inmobiliaria No. 50C1240020, para el funcionamiento de los Juzgados 10 y 11 de Pequeñas Causas y Competencias Múltiples y Dos (2) Salas de Audiencias, a cargo de la Dirección Ejecutiva Seccional Bogotá - Cundinamarca y Amazonas</t>
  </si>
  <si>
    <t>https://www.secop.gov.co/CO1ContractsManagement/Tendering/ProcurementContractEdit/View?docUniqueIdentifier=CO1.PCCNTR.4272586&amp;awardUniqueIdentifier=&amp;buyerDossierUniqueIdentifier=CO1.BDOS.3583874&amp;id=2176517&amp;prevCtxUrl=https%3a%2f%2fwww.secop.gov.co%2fCO1BusinessLine%2fTendering%2fBuyerDossierWorkspace%2fIndex%3fallWords2Search%3dDESAJBO-CD-253-2022%26sortingState%3dLastModifiedDESC%26showAdvancedSearch%3dTrue%26showAdvancedSearchFields%3dTrue%26selectedDossier%3dCO1.BDOS.3583874%26selectedRequest%3dCO1.REQ.3678397%26&amp;prevCtxLbl=Procesos+de+la+Entidad+Estatal</t>
  </si>
  <si>
    <t>222-2022</t>
  </si>
  <si>
    <t>INVERSIONES EL COMIENZO S.A.S</t>
  </si>
  <si>
    <t> 901219466-9</t>
  </si>
  <si>
    <t>Arrendamiento del inmueble ubicado en la Carrera 10 No. 19-65 Piso 11 Edificio Camacol, en la ciudad de Bogotá, el cual consta de 738,97 mts2, con matrícula Inmobiliaria No. 50C-737244, para el funcionamiento de tres (3) Juzgados Civiles Municipales de Pequeñas Causas y Competencias Múltiples de Bogotá con sus respectivas salas de audiencias y archivos, a cargo de la Dirección Ejecutiva Seccional Bogotá - Cundinamarca y Amazonas.</t>
  </si>
  <si>
    <t>https://www.secop.gov.co/CO1ContractsManagement/Tendering/ProcurementContractEdit/View?docUniqueIdentifier=CO1.PCCNTR.4264933&amp;awardUniqueIdentifier=&amp;buyerDossierUniqueIdentifier=CO1.BDOS.3577422&amp;id=2171946</t>
  </si>
  <si>
    <t>223-2022</t>
  </si>
  <si>
    <t> 830064756-9</t>
  </si>
  <si>
    <t>Arrendamiento del inmueble ubicado en la Carrera 10 No. 19 - 65 Piso 5 Edificio Camacol, en la ciudad de Bogotá, el cual consta de 780 mts2, con matrícula Inmobiliaria No. 50C-743238, para el funcionamiento de los siete (7) Juzgados de Pequeñas Causas y Competencia Múltiple junto sus archivos y Cinco (5) Parqueaderos, a cargo de la Dirección Ejecutiva Seccional Bogotá - Cundinamarca y Amazonas</t>
  </si>
  <si>
    <t>https://www.secop.gov.co/CO1ContractsManagement/Tendering/ProcurementContractEdit/View?docUniqueIdentifier=CO1.PCCNTR.4272267&amp;awardUniqueIdentifier=&amp;buyerDossierUniqueIdentifier=CO1.BDOS.3583779&amp;id=2176320&amp;prevCtxUrl=https%3a%2f%2fwww.secop.gov.co%2fCO1BusinessLine%2fTendering%2fBuyerDossierWorkspace%2fIndex%3fallWords2Search%3dDESAJBO-CD-245-2022%26sortingState%3dLastModifiedDESC%26showAdvancedSearch%3dTrue%26showAdvancedSearchFields%3dTrue%26selectedDossier%3dCO1.BDOS.3583779%26selectedRequest%3dCO1.REQ.3678091%26&amp;prevCtxLbl=Procesos+de+la+Entidad+Estatal</t>
  </si>
  <si>
    <t>Mediante memorando DESAJBOO24-697 de fecha 13 de febrero de 2024, se designa la supervisión del contrato a Indira Eliza Pachón Serna</t>
  </si>
  <si>
    <t>224-2022</t>
  </si>
  <si>
    <t xml:space="preserve">COMCOL S.A.S </t>
  </si>
  <si>
    <t> 830063769-6</t>
  </si>
  <si>
    <t>Arrendamiento del inmueble ubicado en la Carrera 41 No. 17 - 81, en la ciudad de Bogotá, el cual consta de 4.466,8 mts2, con matrícula Inmobiliaria No. 50C-1225008, para el funcionamiento de los Juzgados Penales para Adolescentes, a cargo de la Dirección Ejecutiva Seccional Bogotá - Cundinamarca y Amazonas.</t>
  </si>
  <si>
    <t>https://www.secop.gov.co/CO1ContractsManagement/Tendering/ProcurementContractEdit/View?docUniqueIdentifier=CO1.PCCNTR.4275392&amp;awardUniqueIdentifier=&amp;buyerDossierUniqueIdentifier=CO1.BDOS.3586773&amp;id=2178532</t>
  </si>
  <si>
    <t>27/11/2024
30/12/2024</t>
  </si>
  <si>
    <t>SÍ</t>
  </si>
  <si>
    <t>(i) El 27/11/2024 se suscribe modififcatorio No.01 con el propósito de prorrogar el contrato hasta el 31/12/2024 y adicionar al valor inicial del contrato la suma de $ 130.656.629
(ii) El 30/12/2024  se suscribe modififcatorio No.02 con el propósito de prorrogar el contrato hasta el 30/04/2025 y adicionar al valor inicial del contrato la suma de $  522.626.516</t>
  </si>
  <si>
    <t>232-2022</t>
  </si>
  <si>
    <t>INVERSIONES PYXIS S.A.S                                (E. JARAMILLO)</t>
  </si>
  <si>
    <t>Arrendamiento del inmueble ubicado en la Carrera 10 No. 14 - 30 Piso 2 al 9, en la ciudad de Bogotá, el cual consta de 3.365,26 mts2, con matrícula Inmobiliaria No. 50C-249038, para el funcionamiento de la oficina de apoyo Juzgados Ejecución Civil del Circuito, Juzgados 1,2,3,4 y 5 Ejecución Civil Circuito, Juzgados 5,7,14,15,16 y 17 Pequeñas Causas y Competencias Múltiples y 3 Salas de Audiencias, a cargo de la Dirección Seccional Bogotá - Cundinamarca.</t>
  </si>
  <si>
    <t>https://www.secop.gov.co/CO1ContractsManagement/Tendering/ProcurementContractEdit/View?docUniqueIdentifier=CO1.PCCNTR.4277003&amp;awardUniqueIdentifier=&amp;buyerDossierUniqueIdentifier=CO1.BDOS.3587646&amp;id=2179138</t>
  </si>
  <si>
    <t>29/11/2024
30/12/2024</t>
  </si>
  <si>
    <t>El 29/11/2024 se suscribe modififcatorio No.01 con el propósito de prorrogar el contrato hasta el 31/12/2024 y adicionar al valor inicial del contrato la suma de $ $150.228.487
El 30/12/2024  se suscribe modififcatorio No.02 con el propósito de prorrogar el contrato hasta el 30/04/2025 y adicionar al valor inicial del contrato la suma de $ 600.913.948</t>
  </si>
  <si>
    <t>233-2022</t>
  </si>
  <si>
    <t>PROCOMERCIO S.A                                         (SAN MARTIN BOGOTA PISO 29)</t>
  </si>
  <si>
    <t>Arrendamiento del inmuebleubicado en la Carrera 7ª No. 32-16, Piso 29 de la Torre Sur Ciudadela San Martin, local 214 y 215 Centro Comercial San Martin, en la ciudad de Bogotá, el cual consta de 728,95 mts2, con matrícula Inmobiliaria No. 50C-1411157, para el funcionamiento de los Centro de Servicios y los Juzgados de Extinción de Dominio de Bogotá, a cargo de la Dirección Ejecutiva Seccional Bogotá - Cundinamarca y Amazonas</t>
  </si>
  <si>
    <t>https://www.secop.gov.co/CO1ContractsManagement/Tendering/ProcurementContractEdit/View?docUniqueIdentifier=CO1.PCCNTR.4276525&amp;awardUniqueIdentifier=&amp;buyerDossierUniqueIdentifier=CO1.BDOS.3587502&amp;id=2179126</t>
  </si>
  <si>
    <t xml:space="preserve">20/12/2022
17/06/2024
29/11/2024
31/12/2024
</t>
  </si>
  <si>
    <t>1. Modificación forma de pago.
2. Reducción plazo de ejecución.
3.Adición y modificación forma de pago.
4. Adición y modificación forma de pago</t>
  </si>
  <si>
    <t>29/11/2024
31/12/2024</t>
  </si>
  <si>
    <t>El 27/11/2024 se suscribe modififcatorio No.03  con el propósito adicionar  el local  y adicionar al valor inicial del contrato la suma de $ 2.880.387,46</t>
  </si>
  <si>
    <t>235-2022</t>
  </si>
  <si>
    <t>MUNICIPIO DE CABRERA</t>
  </si>
  <si>
    <t> 890680107</t>
  </si>
  <si>
    <t>Arrendamiento del inmueble ubicado en la Carrera 3 No. 4-24/26 en el Municipio de Cabrera - Cundinamarca, el cual consta con un área de 887 mts2, con matrícula Inmobiliaria No 157-101168, para el funcionamiento del Juzgado Promiscuo Municipal, Archivo y Sala de Audiencias a cargo de la Dirección Ejecutiva Seccional Bogotá – Cundinamarca y Amazonas.</t>
  </si>
  <si>
    <t>https://www.secop.gov.co/CO1ContractsManagement/Tendering/ProcurementContractEdit/View?docUniqueIdentifier=CO1.PCCNTR.4271835&amp;awardUniqueIdentifier=&amp;buyerDossierUniqueIdentifier=CO1.BDOS.3576912&amp;id=2175868</t>
  </si>
  <si>
    <t>236-2022</t>
  </si>
  <si>
    <t>ADRIANA DEL PILAR MORENO APONTE</t>
  </si>
  <si>
    <t>1073427506-1</t>
  </si>
  <si>
    <t>Arrendamiento del inmueble ubicado en la Carrera 7 No. 8-36 piso 2 en el Municipio de Bojaca - Cundinamarca, el cual consta con un área de 94 mts2, con matrícula Inmobiliaria No 156-60711, para el funcionamiento del Juzgado Promiscuo Municipal, Archivo y Sala de Audiencias a cargo de la Dirección Ejecutiva Seccional Bogotá – Cundinamarca y Amazonas. El inmueble objeto del presente contrato, se arrienda como cuerpo cierto.</t>
  </si>
  <si>
    <t>https://www.secop.gov.co/CO1ContractsManagement/Tendering/ProcurementContractEdit/View?docUniqueIdentifier=CO1.PCCNTR.4269931&amp;awardUniqueIdentifier=&amp;buyerDossierUniqueIdentifier=CO1.BDOS.3576746&amp;id=2174699</t>
  </si>
  <si>
    <t>237-2022</t>
  </si>
  <si>
    <t>SANTIAGO ERNESTO ROMERO ROMERO</t>
  </si>
  <si>
    <t>Arrendamiento del inmueble ubicado en la Calle 3 No. 4-13 Oficina 306 en el Municipio de Cachipay - Cundinamarca, el cual consta con un área de 90 mts2, con matrícula Inmobiliaria No 156-48452, para el funcionamiento del Juzgado Promiscuo Municipal, Archivo y Sala de Audiencias a cargo de la Dirección Ejecutiva Seccional Bogotá – Cundinamarca y Amazonas.</t>
  </si>
  <si>
    <t>https://www.secop.gov.co/CO1ContractsManagement/Tendering/ProcurementContractEdit/View?docUniqueIdentifier=CO1.PCCNTR.4272575&amp;awardUniqueIdentifier=&amp;buyerDossierUniqueIdentifier=CO1.BDOS.3575956&amp;id=2176491</t>
  </si>
  <si>
    <t>238-2022</t>
  </si>
  <si>
    <t>MIGUEL ARCANGEL RAMOS RAMIREZ</t>
  </si>
  <si>
    <t>Arrendamiento del inmueble ubicado en la Carrera 4 No. 6 - 05 en el Municipio de Caparrapi - Cundinamarca, el cual consta con un área de 144 mts2, con matrícula Inmobiliaria No 167-20641, para el funcionamiento de los Juzgado Promiscuo Municipal de Caparrapí, Sala de Audiencias y Archivo a cargo de la Dirección Ejecutiva Seccional Bogotá – Cundinamarca y Amazonas.</t>
  </si>
  <si>
    <t>https://www.secop.gov.co/CO1ContractsManagement/Tendering/ProcurementContractEdit/View?docUniqueIdentifier=CO1.PCCNTR.4277002&amp;awardUniqueIdentifier=&amp;buyerDossierUniqueIdentifier=CO1.BDOS.3576212&amp;id=2179137</t>
  </si>
  <si>
    <t>239-2022</t>
  </si>
  <si>
    <t>ALVARO HERNAN HERNADEZ BAQUERO  CAQUEZA 1</t>
  </si>
  <si>
    <t>Arrendamiento del inmueble ubicado en la Calle 6 No. 4-35 en el Municipio de Cáqueza de Cundinamarca, el cual consta con un área de 130 mts2, con matrícula Inmobiliaria No 152-23482, para el funcionamiento del Centro de Servicios Judiciales y Salas de Audiencia a cargo de la Dirección Ejecutiva Seccional Bogotá – Cundinamarca y Amazonas.</t>
  </si>
  <si>
    <t>https://www.secop.gov.co/CO1ContractsManagement/Tendering/ProcurementContractEdit/View?docUniqueIdentifier=CO1.PCCNTR.4272576&amp;awardUniqueIdentifier=&amp;buyerDossierUniqueIdentifier=CO1.BDOS.3576920&amp;id=2176494&amp;prevCtxUrl=https%3a%2f%2fwww.secop.gov.co%2fCO1BusinessLine%2fTendering%2fBuyerDossierWorkspace%2fIndex%3fallWords2Search%3dDESAJBO-CD-140-2022%26sortingState%3dLastModifiedDESC%26showAdvancedSearch%3dTrue%26showAdvancedSearchFields%3dFalse%26selectedDossier%3dCO1.BDOS.3576920%26selectedRequest%3dCO1.REQ.3677811%26&amp;prevCtxLbl=Procesos+de+la+Entidad+Estatal</t>
  </si>
  <si>
    <t xml:space="preserve">Mediante memorando DSAJBOJR024-45 de fecha 26/01/2024, se delega la supervisión del contrato a Carmen Liliana Mosquera Batista 
</t>
  </si>
  <si>
    <t>240-2022</t>
  </si>
  <si>
    <t>NARCISO CANTOR VARGAS          FUSAGASUGA 1</t>
  </si>
  <si>
    <t>Arrendamiento del inmueble ubicado en la Calle 7 No. 7-58 en el Municipio de Fusagasugá -Cundinamarca, el cual consta de un área de 432 mts2, con matrícula Inmobiliaria No 157-48566, para el funcionamiento del Juzgado Penal para Adolescentes con Funcion de Conocimiento y las Salas de Audiencias a cargo de la Dirección Ejecutiva Seccional Bogotá – Cundinamarca y Amazonas.</t>
  </si>
  <si>
    <t>https://www.secop.gov.co/CO1ContractsManagement/Tendering/ProcurementContractEdit/View?docUniqueIdentifier=CO1.PCCNTR.4276527&amp;awardUniqueIdentifier=&amp;buyerDossierUniqueIdentifier=CO1.BDOS.3576949&amp;id=2179128&amp;prevCtxUrl=https%3a%2f%2fwww.secop.gov.co%2fCO1BusinessLine%2fTendering%2fBuyerDossierWorkspace%2fIndex%3fallWords2Search%3dDESAJBO-CD-169-2022%26sortingState%3dLastModifiedDESC%26showAdvancedSearch%3dTrue%26showAdvancedSearchFields%3dFalse%26selectedDossier%3dCO1.BDOS.3576949%26selectedRequest%3dCO1.REQ.3682367%26&amp;prevCtxLbl=Procesos+de+la+Entidad+Estatal</t>
  </si>
  <si>
    <t>241-2022</t>
  </si>
  <si>
    <t>PARROQUIA LA INMACULADA CONCEPCION CAQUEZA 2</t>
  </si>
  <si>
    <t>860530544-6</t>
  </si>
  <si>
    <t>Arrendamiento del inmueble ubicado en la Avenida 4 N° 2-39 Centro Comercial San José Plaza en el Municipio de Cáqueza - Cundinamarca, el cual consta con un área de 417,2 mts2, con matrícula Inmobiliaria No 152-29789, para el funcionamiento de los Juzgados Civil del Circuito, Juzgado de Ejecución de Penas y Medidas de Seguridad a cargo de la Dirección Ejecutiva Seccional Bogotá – Cundinamarca y Amazonas.</t>
  </si>
  <si>
    <t>https://www.secop.gov.co/CO1ContractsManagement/Tendering/ProcurementContractEdit/View?docUniqueIdentifier=CO1.PCCNTR.4272577&amp;awardUniqueIdentifier=&amp;buyerDossierUniqueIdentifier=CO1.BDOS.3576275&amp;id=2176497</t>
  </si>
  <si>
    <t xml:space="preserve"> Mediante memorando DSAJBOJR024-45 de fecha 26/01/2024, se delega la supervisión del contrato a Carmen Liliana Mosquera Batista </t>
  </si>
  <si>
    <t>242-2022</t>
  </si>
  <si>
    <t xml:space="preserve">ADELA SANTIAGO DE HERNANDEZ     CAQUEZA 3 </t>
  </si>
  <si>
    <t>Arrendamiento del inmueble ubicado en la Calle 2 No. 2 - 72 en el Municipio de Cáqueza de Cundinamarca, el cual consta de un área de 300 mts2, con matrícula Inmobiliaria No 152-1725, para el funcionamiento del Juzgado Promiscuo de Familia, Archivo y Sala de Audiencias a cargo de la Dirección Ejecutiva Seccional Bogotá – Cundinamarca y Amazonas.</t>
  </si>
  <si>
    <t>https://www.secop.gov.co/CO1ContractsManagement/Tendering/ProcurementContractEdit/View?docUniqueIdentifier=CO1.PCCNTR.4279618&amp;awardUniqueIdentifier=&amp;buyerDossierUniqueIdentifier=CO1.BDOS.3576359&amp;id=2180426&amp;prevCtxUrl=https%3a%2f%2fwww.secop.gov.co%2fCO1BusinessLine%2fTendering%2fBuyerDossierWorkspace%2fIndex%3fallWords2Search%3dDESAJBO-CD-142-2022%26sortingState%3dLastModifiedDESC%26showAdvancedSearch%3dTrue%26showAdvancedSearchFields%3dFalse%26selectedDossier%3dCO1.BDOS.3576359%26selectedRequest%3dCO1.REQ.3682713%26&amp;prevCtxLbl=Procesos+de+la+Entidad+Estatal</t>
  </si>
  <si>
    <t>243-2022</t>
  </si>
  <si>
    <t>CECILIA SANTANA CASTAÑEDA</t>
  </si>
  <si>
    <t>Arrendamiento del inmueble ubicado en la Carrera 3 No. 3-28 en el Municipio de Carmen de Carupa - Cundinamarca, el cual consta con un área de 130 mts2, con matrícula Inmobiliaria No 172-36396, para el funcionamiento del Juzgado Promiscuo Municipal, Archivo y Sala de Audiencias a cargo de la Dirección Ejecutiva Seccional Bogotá – Cundinamarca y Amazonas.</t>
  </si>
  <si>
    <t>https://www.secop.gov.co/CO1ContractsManagement/Tendering/ProcurementContractEdit/View?docUniqueIdentifier=CO1.PCCNTR.4272578&amp;awardUniqueIdentifier=&amp;buyerDossierUniqueIdentifier=CO1.BDOS.3576448&amp;id=2176501</t>
  </si>
  <si>
    <t>245-2022</t>
  </si>
  <si>
    <t>WILSON LIBARDO MORA PABON</t>
  </si>
  <si>
    <t>Arrendamiento del inmueble ubicado en la Transversal 2 No. 5-09 en el Municipio de Chipaque Cundinamarca, el cual consta de 108 mts2, con matrícula Inmobiliaria No 152-10408, para el funcionamiento de los Juzgado Promiscuo Municipal, Archivo y Sala de Audiencias a cargo de la Dirección Ejecutiva Seccional Bogotá – Cundinamarca y Amazonas.</t>
  </si>
  <si>
    <t>https://www.secop.gov.co/CO1ContractsManagement/Tendering/ProcurementContractEdit/View?docUniqueIdentifier=CO1.PCCNTR.4272977&amp;awardUniqueIdentifier=&amp;buyerDossierUniqueIdentifier=CO1.BDOS.3576452&amp;id=2176913</t>
  </si>
  <si>
    <t>246-2022</t>
  </si>
  <si>
    <t>EMPRESA DE SERVICIOS PUBLICOS DE CHOACHI - EMSERCHOACHI</t>
  </si>
  <si>
    <t>832003470-0</t>
  </si>
  <si>
    <t>Arrendamiento del inmueble ubicado en la Carrera 4 No. 5-29 en el Municipio de Choachi - Cundinamarca, el cual consta de un área de 157 mts2, con matrícula Inmobiliaria No 152-6249, para el funcionamiento del Juzgado Promiscuo Municipal, Archivo y Sala de Audiencias a cargo de la Dirección Ejecutiva Seccional Bogotá – Cundinamarca y Amazonas.</t>
  </si>
  <si>
    <t>https://www.secop.gov.co/CO1ContractsManagement/Tendering/ProcurementContractEdit/View?docUniqueIdentifier=CO1.PCCNTR.4273063&amp;awardUniqueIdentifier=&amp;buyerDossierUniqueIdentifier=CO1.BDOS.3575865&amp;id=2176925</t>
  </si>
  <si>
    <t>247-2022</t>
  </si>
  <si>
    <t>MUÑOZ HERMANOS F &amp; N Y COMPAÑIA SAS</t>
  </si>
  <si>
    <t>900322133-8</t>
  </si>
  <si>
    <t>Arrendamiento del inmueble ubicado en la Carrera 5 No. 5 – 73 en el Municipio de Choconta - Cundinamarca, el cual consta de un área de 516,72 mts2, con matrícula Inmobiliaria No 154-14326, para el funcionamiento de la Sala de Audiencias de los Juzgados, Juzgados Civiles Municipales, Juzgados Penales del Circuito, Juzgado Penal Municipal, Juzgado Promiscuo de Familia, Juzgado Civil del Circuito y Archivo a cargo de la Dirección Ejecutiva Seccional Bogotá – Cundinamarca y Amazonas.</t>
  </si>
  <si>
    <t>https://www.secop.gov.co/CO1ContractsManagement/Tendering/ProcurementContractEdit/View?docUniqueIdentifier=CO1.PCCNTR.4273080&amp;awardUniqueIdentifier=&amp;buyerDossierUniqueIdentifier=CO1.BDOS.3576077&amp;id=2177003&amp;prevCtxUrl=https%3a%2f%2fwww.secop.gov.co%2fCO1BusinessLine%2fTendering%2fBuyerDossierWorkspace%2fIndex%3fallWords2Search%3dDESAJBO-CD-147-2022%26sortingState%3dLastModifiedDESC%26showAdvancedSearch%3dTrue%26showAdvancedSearchFields%3dFalse%26selectedDossier%3dCO1.BDOS.3576077%26selectedRequest%3dCO1.REQ.3679125%26&amp;prevCtxLbl=Procesos+de+la+Entidad+Estatal</t>
  </si>
  <si>
    <t>248-2022</t>
  </si>
  <si>
    <t>MARTHA ELENA GIL HERRERA</t>
  </si>
  <si>
    <t>Arrendamiento del inmueble ubicado en la Calle 13 No. 14-61 en el Municipio de Cota - Cundinamarca, el cual consta de un área de 94.50 mts2, con matrícula Inmobiliaria No 50N-1159497, para el funcionamiento del Juzgado Promiscuo Municipal, Archivo y Sala de Audiencias a cargo de la Dirección Ejecutiva Seccional Bogotá – Cundinamarca y Amazonas.</t>
  </si>
  <si>
    <t>https://community.secop.gov.co/Public/Tendering/ContractNoticePhases/View?PPI=CO1.PPI.21904098&amp;isFromPublicArea=True&amp;isModal=False</t>
  </si>
  <si>
    <t>249-2022</t>
  </si>
  <si>
    <t>FLOR ALBA MENDEZ ROJAS</t>
  </si>
  <si>
    <t>Arrendamiento del inmueble ubicado en la Carrera 3 N° 2-30 en el Municipio de Cucunuba - Cundinamarca, el cual consta de un área de 200 mts2, con matrícula Inmobiliaria No 172-9654, para el funcionamiento del Juzgado Promiscuo Municipal, Archivo y Sala de Audiencias a cargo de la Dirección Ejecutiva Seccional Bogotá – Cundinamarca y Amazonas.</t>
  </si>
  <si>
    <t>https://www.secop.gov.co/CO1ContractsManagement/Tendering/ProcurementContractEdit/View?docUniqueIdentifier=CO1.PCCNTR.4273617&amp;awardUniqueIdentifier=&amp;buyerDossierUniqueIdentifier=CO1.BDOS.3576082&amp;id=2177234&amp;prevCtxUrl=https%3a%2f%2fwww.secop.gov.co%2fCO1BusinessLine%2fTendering%2fBuyerDossierWorkspace%2fIndex%3fallWords2Search%3dDESAJBO-CD-149-2022%26sortingState%3dLastModifiedDESC%26showAdvancedSearch%3dTrue%26showAdvancedSearchFields%3dFalse%26selectedDossier%3dCO1.BDOS.3576082%26selectedRequest%3dCO1.REQ.3679914%26&amp;prevCtxLbl=Procesos+de+la+Entidad+Estatal</t>
  </si>
  <si>
    <t>250-2022</t>
  </si>
  <si>
    <t>WILLAN RODRIGUEZ FORERO</t>
  </si>
  <si>
    <t>Arrendamiento del inmueble ubicado en la Carrera 2 No. 4-06 piso 2 en el Municipio de El Peñon -Cundinamarca, el cual consta de un área de 100 mts2, con matrícula Inmobiliaria No 170-33259, para el funcionamiento del Juzgado Promiscuo Municipal, Archivo y Sala de Audiencias a cargo de la Dirección Ejecutiva Seccional Bogotá – Cundinamarca y Amazonas</t>
  </si>
  <si>
    <t>https://www.secop.gov.co/CO1ContractsManagement/Tendering/ProcurementContractEdit/View?docUniqueIdentifier=CO1.PCCNTR.4274547&amp;awardUniqueIdentifier=&amp;buyerDossierUniqueIdentifier=CO1.BDOS.3576627&amp;id=2177842&amp;prevCtxUrl=https%3a%2f%2fwww.secop.gov.co%2fCO1BusinessLine%2fTendering%2fBuyerDossierWorkspace%2fIndex%3fallWords2Search%3dDESAJBO-CD-162-2022%26sortingState%3dLastModifiedDESC%26showAdvancedSearch%3dTrue%26showAdvancedSearchFields%3dFalse%26selectedDossier%3dCO1.BDOS.3576627%26selectedRequest%3dCO1.REQ.3679763%26&amp;prevCtxLbl=Procesos+de+la+Entidad+Estatal</t>
  </si>
  <si>
    <t>251-2022</t>
  </si>
  <si>
    <t>NUBIA FABIOLA ORDOÑEZ ORDOÑEZ</t>
  </si>
  <si>
    <t>Arrendamiento del inmueble ubicado en la Carrera 5 N° 5 - 61 en el Municipio de El Peñon -Cundinamarca, el cual consta de un área de 64 mts2, con matrícula Inmobiliaria No 170-4079, para el funcionamiento del Archivo del Juzgado Promiscuo Municipal a cargo de la Dirección Ejecutiva Seccional Bogotá – Cundinamarca y Amazonas.</t>
  </si>
  <si>
    <t>https://www.secop.gov.co/CO1ContractsManagement/Tendering/ProcurementContractEdit/View?docUniqueIdentifier=CO1.PCCNTR.4274881&amp;awardUniqueIdentifier=&amp;buyerDossierUniqueIdentifier=CO1.BDOS.3576297&amp;id=2178057&amp;prevCtxUrl=https%3a%2f%2fwww.secop.gov.co%2fCO1BusinessLine%2fTendering%2fBuyerDossierWorkspace%2fIndex%3fallWords2Search%3dDESAJBO-CD-163-2022%26sortingState%3dLastModifiedDESC%26showAdvancedSearch%3dTrue%26showAdvancedSearchFields%3dFalse%26selectedDossier%3dCO1.BDOS.3576297%26selectedRequest%3dCO1.REQ.3680509%26&amp;prevCtxLbl=Procesos+de+la+Entidad+Estatal</t>
  </si>
  <si>
    <t>252-2022</t>
  </si>
  <si>
    <t>LUIS FRANCISCO MORALES VARGAS</t>
  </si>
  <si>
    <t>Arrendamiento del inmueble ubicado en la Calle 2 No. 2 – 35 en el Municipio de Facatativa - Cundinamarca, el cual consta de un área de 414 mts2, con matrícula Inmobiliaria No 156-101402, 156-4811, para el funcionamiento del Archivo de los Juzgados del Municipio de Facatativá a cargo de la Dirección Ejecutiva Seccional Bogotá – Cundinamarca y Amazonas.</t>
  </si>
  <si>
    <t>https://www.secop.gov.co/CO1ContractsManagement/Tendering/ProcurementContractEdit/View?docUniqueIdentifier=CO1.PCCNTR.4275807&amp;awardUniqueIdentifier=&amp;buyerDossierUniqueIdentifier=CO1.BDOS.3586601&amp;id=2178474</t>
  </si>
  <si>
    <t>253-2022</t>
  </si>
  <si>
    <t>LAUREANO CUELLAR MARTINEZ</t>
  </si>
  <si>
    <t>Arrendamiento del inmuebleubicado en la Calle 6 No. 3-15/19 en el Municipio de Fomeque - Cundinamarca, el cual consta de un área de 150 mts2, con matrícula Inmobiliaria No 152-41985, para el funcionamiento del Juzgado Promiscuo Municipal, Archivo y Sala de Audiencias a cargo de la Dirección Ejecutiva Seccional Bogotá - Cundinamarca y Amazonas.</t>
  </si>
  <si>
    <t>https://www.secop.gov.co/CO1ContractsManagement/Tendering/ProcurementContractEdit/View?docUniqueIdentifier=CO1.PCCNTR.4281326&amp;awardUniqueIdentifier=&amp;buyerDossierUniqueIdentifier=CO1.BDOS.3591658&amp;id=2181609&amp;prevCtxUrl=https%3a%2f%2fwww.secop.gov.co%2fCO1BusinessLine%2fTendering%2fBuyerDossierWorkspace%2fIndex%3fallWords2Search%3dDESAJBO-CD-165-2022%26sortingState%3dLastModifiedDESC%26showAdvancedSearch%3dTrue%26showAdvancedSearchFields%3dFalse%26selectedDossier%3dCO1.BDOS.3591658%26selectedRequest%3dCO1.REQ.3686273%26&amp;prevCtxLbl=Procesos+de+la+Entidad+Estatal</t>
  </si>
  <si>
    <t>254-2022</t>
  </si>
  <si>
    <t>JOSE ANTONIO SASTOQUE REY</t>
  </si>
  <si>
    <t>Arrendamiento del inmueble ubicado en la Carrera 3 No. 3-36/40 en el Municipio de Fosca - Cundinamarca, el cual consta de un área de 95 mts2, con matrícula Inmobiliaria No 152-8689, para el funcionamiento del Juzgado Promiscuo Municipal, Archivo y Sala de Audiencias a cargo de la Dirección Ejecutiva Seccional Bogotá - Cundinamarca y Amazonas.</t>
  </si>
  <si>
    <t>https://www.secop.gov.co/CO1ContractsManagement/Tendering/ProcurementContractEdit/View?docUniqueIdentifier=CO1.PCCNTR.4275848&amp;awardUniqueIdentifier=&amp;buyerDossierUniqueIdentifier=CO1.BDOS.3576381&amp;id=2178686&amp;prevCtxUrl=https%3a%2f%2fwww.secop.gov.co%2fCO1BusinessLine%2fTendering%2fBuyerDossierWorkspace%2fIndex%3fallWords2Search%3dDESAJBO-CD-166-2022%26sortingState%3dLastModifiedDESC%26showAdvancedSearch%3dTrue%26showAdvancedSearchFields%3dFalse%26selectedDossier%3dCO1.BDOS.3576381%26selectedRequest%3dCO1.REQ.3681367%26&amp;prevCtxLbl=Procesos+de+la+Entidad+Estatal</t>
  </si>
  <si>
    <t>255-2022</t>
  </si>
  <si>
    <t>CONSTRUCCIONES Y DECORACIONES KLEBER S.A.S.                                                         FUNZA 1</t>
  </si>
  <si>
    <t>900063863-4</t>
  </si>
  <si>
    <t>Arrendamiento del inmueble ubicado en la Calle 9 No. 10 B - 13 pisos 1 y 2 barrio La Cita en el Municipio de Funza - Cundinamarca, el cual consta de un área de 615 mts2, con matrícula Inmobiliaria No 50C-1924500, para el funcionamiento del Juzgado 1º y 2º Penal del Circuito, Juzgado 1º Laboral del Circuito, Juzgado Civil del Circuito y Archivo, Juzgado Civil Municipal, Archivo y Salas de Audiencias a cargo de la Dirección Ejecutiva Seccional Bogotá - Cundinamarca y Amazona</t>
  </si>
  <si>
    <t>https://www.secop.gov.co/CO1ContractsManagement/Tendering/ProcurementContractEdit/View?docUniqueIdentifier=CO1.PCCNTR.4303414&amp;awardUniqueIdentifier=&amp;buyerDossierUniqueIdentifier=CO1.BDOS.3618868&amp;id=2192924&amp;prevCtxUrl=https%3a%2f%2fwww.secop.gov.co%2fCO1BusinessLine%2fTendering%2fBuyerDossierWorkspace%2fIndex%3fallWords2Search%3dDESABO-CD-329-2022%26sortingState%3dLastModifiedDESC%26showAdvancedSearch%3dTrue%26showAdvancedSearchFields%3dFalse%26selectedDossier%3dCO1.BDOS.3618868%26selectedRequest%3dCO1.REQ.3714599%26&amp;prevCtxLbl=Procesos+de+la+Entidad+Estatal</t>
  </si>
  <si>
    <t>256-2022</t>
  </si>
  <si>
    <t>HERNANDO RODRIGUEZ NIVIA                   FUNZA 2</t>
  </si>
  <si>
    <t>Arrendamiento del inmueble ubicado en la Calle 15 No. 11- 15/19/23 en el Municipio de Funza - Cundinamarca, el cual consta de un área de 495 mts2, con matrícula Inmobiliaria No 50C-1524382, para el funcionamiento de la Sala de Audiencia del Juzgado Penal para Adolescentes, Sala de Audiencias Juzgado Penal Municipal, Juzgado Promiscuo de Familia, Juzgado Penal Municipal y Juzgado Penal para Adolescentes con Función de Conocimiento a cargo de la Dirección Ejecutiva Seccional Bogotá - Cundinamarca</t>
  </si>
  <si>
    <t>https://www.secop.gov.co/CO1ContractsManagement/Tendering/ProcurementContractEdit/View?docUniqueIdentifier=CO1.PCCNTR.4276088&amp;awardUniqueIdentifier=&amp;buyerDossierUniqueIdentifier=CO1.BDOS.3576454&amp;id=2178966&amp;prevCtxUrl=https%3a%2f%2fwww.secop.gov.co%2fCO1BusinessLine%2fTendering%2fBuyerDossierWorkspace%2fIndex%3fallWords2Search%3dDESAJBO-CD-168-2022%26sortingState%3dLastModifiedDESC%26showAdvancedSearch%3dTrue%26showAdvancedSearchFields%3dFalse%26selectedDossier%3dCO1.BDOS.3576454%26selectedRequest%3dCO1.REQ.3681913%26&amp;prevCtxLbl=Procesos+de+la+Entidad+Estatal</t>
  </si>
  <si>
    <t>257-2022</t>
  </si>
  <si>
    <t>JOSE LORENZO MORENO ALDANA</t>
  </si>
  <si>
    <t>Arrendamiento del inmuebleubicado en la Carrera 14 No. 10-52 Local 9, 10 y 11 en el Municipio de Granada - Cundinamarca, el cual consta de 119 mts2, con matrícula Inmobiliaria No 051-120879, para el funcionamiento del Juzgado Promiscuo Municipal, Archivo y Sala de Audiencia a cargo de la Dirección Ejecutiva Seccional Bogotá - Cundinamarca y Amazonas</t>
  </si>
  <si>
    <t>https://www.secop.gov.co/CO1ContractsManagement/Tendering/ProcurementContractEdit/View?docUniqueIdentifier=CO1.PCCNTR.4277201&amp;awardUniqueIdentifier=&amp;buyerDossierUniqueIdentifier=CO1.BDOS.3576917&amp;id=2179142</t>
  </si>
  <si>
    <t>258-2022</t>
  </si>
  <si>
    <t>NARCISO CANTOR VARGAS          FUSAGASUGA 2</t>
  </si>
  <si>
    <t>Arrendamiento del inmueble ubicado en la Calle 7 A No. 7-60 oficina 102, 201 y 202 en el Municipio de Fusagasugá - Cundinamarca, el cual consta de un área de 203 mts2, con matrícula Inmobiliaria No 157-48566, para el funcionamiento del Juzgado Penal del Circuito y el Archivo de los Juzgados que allí funcionan a cargo de la Dirección Ejecutiva Seccional Bogotá - Cundinamarca y Amazonas</t>
  </si>
  <si>
    <t>https://community.secop.gov.co/Public/Tendering/ContractNoticePhases/View?PPI=CO1.PPI.21907601&amp;isFromPublicArea=True&amp;isModal=False</t>
  </si>
  <si>
    <t>259-2022</t>
  </si>
  <si>
    <t>MUNICIPIO DE FUSAGASUGA              FUSAGASUGA 3</t>
  </si>
  <si>
    <t>890680008-4</t>
  </si>
  <si>
    <t>Arrendamiento del inmuebleubicado en la Calle 16 No. 7-245 Casa del Molino en el Municipio de Fusagasugá - Cundinamarca, el cual consta de un área de 3258 mts2, con matrícula Inmobiliaria No 157-27202, para el funcionamiento de los Juzgados 1º Penal del Circuito, Juzgado 1º y 2º Civil del Circuito, Juzgado Promiscuo de Familia, Juzgado 1º, 2º y 3º Civil Municipal, Juzgado 1º Penal Municipal y Salas de Audiencia a cargo de la Dirección Ejecutiva Seccional Bogotá - Cundinamarca y Amazonas</t>
  </si>
  <si>
    <t>https://www.secop.gov.co/CO1ContractsManagement/Tendering/ProcurementContractEdit/View?docUniqueIdentifier=CO1.PCCNTR.4270096&amp;awardUniqueIdentifier=&amp;buyerDossierUniqueIdentifier=CO1.BDOS.3576778&amp;id=2174981&amp;prevCtxUrl=https%3a%2f%2fwww.secop.gov.co%2fCO1BusinessLine%2fTendering%2fBuyerDossierWorkspace%2fIndex%3fallWords2Search%3dDESAJBO-CD-171-2022%26sortingState%3dLastModifiedDESC%26showAdvancedSearch%3dTrue%26showAdvancedSearchFields%3dFalse%26selectedDossier%3dCO1.BDOS.3576778%26selectedRequest%3dCO1.REQ.3675877%26&amp;prevCtxLbl=Procesos+de+la+Entidad+Estatal</t>
  </si>
  <si>
    <t>260-2022</t>
  </si>
  <si>
    <t xml:space="preserve">FABIO ALBERTO MOGOLLON TORRES   FUSAGASUGA 4 </t>
  </si>
  <si>
    <t>Arrendamiento del inmueble ubicado en la Avenida Las Palmas No. 7 - 46 en el Municipio de Fusagasugá - Cundinamarca, el cual consta de un área de 86 mts2, con matrícula Inmobiliaria No 157-30387, para el funcionamiento de los Archivo de los Juzgados a cargo de la Dirección Ejecutiva Seccional Bogotá - Cundinamarca y Amazonas</t>
  </si>
  <si>
    <t>https://www.secop.gov.co/CO1ContractsManagement/Tendering/ProcurementContractEdit/View?docUniqueIdentifier=CO1.PCCNTR.4270213&amp;awardUniqueIdentifier=&amp;buyerDossierUniqueIdentifier=CO1.BDOS.3576952&amp;id=2174983&amp;prevCtxUrl=https%3a%2f%2fwww.secop.gov.co%2fCO1BusinessLine%2fTendering%2fBuyerDossierWorkspace%2fIndex%3fallWords2Search%3dDESAJBO-CD-172-2022%26sortingState%3dLastModifiedDESC%26showAdvancedSearch%3dTrue%26showAdvancedSearchFields%3dFalse%26selectedDossier%3dCO1.BDOS.3576952%26selectedRequest%3dCO1.REQ.3675889%26&amp;prevCtxLbl=Procesos+de+la+Entidad+Estatal</t>
  </si>
  <si>
    <t>261-2022</t>
  </si>
  <si>
    <t xml:space="preserve">FANNY CONSTANZA CASALLAS LOPEZ  FUSAGASUGA 5 </t>
  </si>
  <si>
    <t>Arrendamiento del inmuebleubicado en la Calle 14 N° 7-70 en el Municipio de Fusagasugá - Cundinamarca, el cual consta de un área de 263 mts2, con matrícula Inmobiliaria No 157-27794, para el funcionamiento de los Archivo de Algunos Juzgados de Fusagasugá a cargo de la Dirección Ejecutiva Seccional Bogotá - Cundinamarca y Amazonas</t>
  </si>
  <si>
    <t>https://www.secop.gov.co/CO1ContractsManagement/Tendering/ProcurementContractEdit/View?docUniqueIdentifier=CO1.PCCNTR.4281541&amp;awardUniqueIdentifier=&amp;buyerDossierUniqueIdentifier=CO1.BDOS.3576889&amp;id=2181743&amp;prevCtxUrl=https%3a%2f%2fwww.secop.gov.co%2fCO1BusinessLine%2fTendering%2fBuyerDossierWorkspace%2fIndex%3fallWords2Search%3dDESAJBO-CD-173-2022%26sortingState%3dLastModifiedDESC%26showAdvancedSearch%3dTrue%26showAdvancedSearchFields%3dFalse%26selectedDossier%3dCO1.BDOS.3576889%26selectedRequest%3dCO1.REQ.3683102%26&amp;prevCtxLbl=Procesos+de+la+Entidad+Estatal</t>
  </si>
  <si>
    <t>262-2022</t>
  </si>
  <si>
    <t>ANA REBECA RODRIGUEZ SARMIENTO</t>
  </si>
  <si>
    <t>Arrendamiento del inmueble ubicado en la Carrera 2 No. 6-47 en el Municipio de Gachancipa de Cundinamarca, el cual consta de un área de 15 mts2, con matrícula Inmobiliaria No 176-100584, para el funcionamiento del Archivo del Juzgado Promiscuo Municipal a cargo de la Dirección Ejecutiva Seccional Bogotá - Cundinamarca y Amazonas</t>
  </si>
  <si>
    <t>https://www.secop.gov.co/CO1ContractsManagement/Tendering/ProcurementContractEdit/View?docUniqueIdentifier=CO1.PCCNTR.4270145&amp;awardUniqueIdentifier=&amp;buyerDossierUniqueIdentifier=CO1.BDOS.3577546&amp;id=2175087&amp;prevCtxUrl=https%3a%2f%2fwww.secop.gov.co%2fCO1BusinessLine%2fTendering%2fBuyerDossierWorkspace%2fIndex%3fallWords2Search%3dDESAJBO-CD-174-2022%26sortingState%3dLastModifiedDESC%26showAdvancedSearch%3dTrue%26showAdvancedSearchFields%3dFalse%26selectedDossier%3dCO1.BDOS.3577546%26selectedRequest%3dCO1.REQ.3676645%26&amp;prevCtxLbl=Procesos+de+la+Entidad+Estatal</t>
  </si>
  <si>
    <t>263-2022</t>
  </si>
  <si>
    <t>PEDRO ANTONIO MENDEZ BEJARANO</t>
  </si>
  <si>
    <t>Arrendamiento del inmueble ubicado en la Carrera 2 No. 5-59 en el Municipio de Gama - Cundinamarca, el cual consta de un área de 63 mts2, con matrícula Inmobiliaria No 160-9301, para el funcionamiento del Juzgado Promiscuo Municipal, Archivo y Sala de Audiencias a cargo de la Dirección Ejecutiva Seccional Bogotá - Cundinamarca y Amazonas</t>
  </si>
  <si>
    <t>https://www.secop.gov.co/CO1ContractsManagement/Tendering/ProcurementContractEdit/View?docUniqueIdentifier=CO1.PCCNTR.4276710&amp;awardUniqueIdentifier=&amp;buyerDossierUniqueIdentifier=CO1.BDOS.3577658&amp;id=2179072&amp;prevCtxUrl=https%3a%2f%2fwww.secop.gov.co%2fCO1BusinessLine%2fTendering%2fBuyerDossierWorkspace%2fIndex%3fallWords2Search%3dDESAJBO-CD-227-2022%26sortingState%3dLastModifiedDESC%26showAdvancedSearch%3dTrue%26showAdvancedSearchFields%3dFalse%26selectedDossier%3dCO1.BDOS.3577658%26selectedRequest%3dCO1.REQ.3681974%26&amp;prevCtxLbl=Procesos+de+la+Entidad+Estatal</t>
  </si>
  <si>
    <t>264-2022</t>
  </si>
  <si>
    <t>AMA INVERSIONES SAS - VENTAFINCAS Y PERMUTAS SAS                                    GIRARDOT 1</t>
  </si>
  <si>
    <t>901029791   860.531.517-4</t>
  </si>
  <si>
    <t>Arrendamiento del inmueble ubicado en la Calle 16 No. 12-08 y Carrera 12 No. 16-33 en el Municipio de Girardot - Cundinamarca, el cual consta de un área de 1.319 mts2, con matrícula Inmobiliaria No 307-24499, 307-24500, 307-24501, 307-24502, 307-24503, 307-24504, 307-24505, 307-24506, 307-24507, 307-24508, 307-24509, 307-24510, 307-24511, 307-24512, 307-24513, 307-24514, 307-24515, 307-24516, 307-24517, 307-24524, 307-24525, 307-24526, 307-24527, 307-24528, 307-24529 para el funcionamiento de ..</t>
  </si>
  <si>
    <t>https://community.secop.gov.co/Public/Tendering/ContractNoticePhases/View?PPI=CO1.PPI.21911546&amp;isFromPublicArea=True&amp;isModal=False</t>
  </si>
  <si>
    <t>265-2022</t>
  </si>
  <si>
    <t xml:space="preserve">CIRO COBOS BRICEÑO                        GIRARDOT 2 </t>
  </si>
  <si>
    <t>Arrendamiento del inmueble ubicado en la calle 20 A No. 7-25 Barrio Granada en el municipio de Girardot - Cundinamarca, el cual consta de un área de 267 mts2, con matrícula Inmobiliaria No 307-17342, para el funcionamiento del Archivo de algunos despachos judiciales a cargo de la Dirección Ejecutiva Seccional Bogotá - Cundinamarca y Amazonas. El inmueble objeto del presente contrato, se arrienda como cuerpo cierto.</t>
  </si>
  <si>
    <t>https://community.secop.gov.co/Public/Tendering/ContractNoticePhases/View?PPI=CO1.PPI.21911593&amp;isFromPublicArea=True&amp;isModal=False</t>
  </si>
  <si>
    <t>266-2022</t>
  </si>
  <si>
    <t xml:space="preserve">CARMEN ROSA MENDEZ FORERO                 GUADUAS 2 </t>
  </si>
  <si>
    <t>Arrendamiento del inmueble ubicado en la Carrera 3 No. 5-17 piso 2 en el Municipio de Guaduas - Cundinamarca, el cual consta de un área de 140 mts2, con matrícula Inmobiliaria No 162-1341, para el funcionamiento del Juzgado 3º de Ejecucion de Penas y Medidas de Seguridad, Archivo y Salas de Audiencias a cargo de la Dirección Ejecutiva Seccional Bogotá - Cundinamarca y Amazonas</t>
  </si>
  <si>
    <t>https://community.secop.gov.co/Public/Tendering/ContractNoticePhases/View?PPI=CO1.PPI.21912221&amp;isFromPublicArea=True&amp;isModal=False</t>
  </si>
  <si>
    <t>267-2022</t>
  </si>
  <si>
    <t xml:space="preserve">RUTH MARINA GONZÁLEZ ALFONSO GUADUAS 1 </t>
  </si>
  <si>
    <t>Arrendamiento del inmueble ubicado en la Carrera 4 No. 2-17 en el Municipio de Guaduas -Cundinamarca, el cual consta de un área de 302.50 mts2, con matrícula Inmobiliaria No 162-14484, para el funcionamiento del Juzgado 1º y 2º Promiscuo Municipal, Juzgado Promiscuo del Circuito y Salas de Audiencia a cargo de la Dirección Ejecutiva Seccional Bogotá - Cundinamarca y Amazonas. El inmueble objeto del presente contrato, se arrienda como cuerpo cierto</t>
  </si>
  <si>
    <t>https://www.secop.gov.co/CO1ContractsManagement/Tendering/ProcurementContractEdit/View?docUniqueIdentifier=CO1.PCCNTR.4273711&amp;awardUniqueIdentifier=&amp;buyerDossierUniqueIdentifier=CO1.BDOS.3577565&amp;id=2177212&amp;prevCtxUrl=https%3a%2f%2fwww.secop.gov.co%2fCO1BusinessLine%2fTendering%2fBuyerDossierWorkspace%2fIndex%3fallWords2Search%3dDESAJBO-CD-230-2022%26sortingState%3dLastModifiedDESC%26showAdvancedSearch%3dTrue%26showAdvancedSearchFields%3dFalse%26selectedDossier%3dCO1.BDOS.3577565%26selectedRequest%3dCO1.REQ.3679298%26&amp;prevCtxLbl=Procesos+de+la+Entidad+Estatal</t>
  </si>
  <si>
    <t>268-2022</t>
  </si>
  <si>
    <t xml:space="preserve">CARLOS NEL GONZALEZ ALFONSO               GUADUAS 3 </t>
  </si>
  <si>
    <t>Arrendamiento del inmuebleubicado en la Carrera 5 N° 6-01 en el Municipio de Guaduas - Cundinamarca, el cual consta de un área de 345 mts2, con matrícula Inmobiliaria No 162-10432, para el funcionamiento del Juzgado de familia, Juzgados Primero y Segundo de Ejecución de Penas y Medidas de Seguridad a cargo de la Dirección Ejecutiva Seccional Bogotá - Cundinamarca y Amazonas.</t>
  </si>
  <si>
    <t>https://www.secop.gov.co/CO1ContractsManagement/Tendering/ProcurementContractEdit/View?docUniqueIdentifier=CO1.PCCNTR.4276908&amp;awardUniqueIdentifier=&amp;buyerDossierUniqueIdentifier=CO1.BDOS.3577702&amp;id=2179145</t>
  </si>
  <si>
    <t>270-2022</t>
  </si>
  <si>
    <t>CARMEN ROSA MENDEZ FORERO -GUADUAS 4</t>
  </si>
  <si>
    <t>Arrendamiento del inmueble ubicado en la Carrera 5 N° 6-01 en el Municipio de Guaduas - Cundinamarca, el cual consta de un área de 345 mts2, con matrícula Inmobiliaria No 162-10432, para el funcionamiento del Juzgado de familia, Juzgados Primero y Segundo de Ejecución de Penas y Medidas de Seguridad a cargo de la Dirección Ejecutiva Seccional Bogotá - Cundinamarca y Amazonas.</t>
  </si>
  <si>
    <t>https://www.secop.gov.co/CO1ContractsManagement/Tendering/ProcurementContractEdit/Update?ProfileName=CCE-16-Servicios_profesionales_gestion&amp;PPI=CO1.PPI.21905250&amp;DocUniqueName=ContratoDeCompra&amp;DocTypeName=NextWay.Entities.Marketplace.Tendering.ProcurementContract&amp;ProfileVersion=6&amp;DocUniqueIdentifier=CO1.PCCNTR.4279176&amp;prevCtxUrl=https%3a%2f%2fwww.secop.gov.co%2fCO1ContractsManagement%2fTendering%2fProcurementContractManagement%2fIndex&amp;prevCtxLbl=Contratos+</t>
  </si>
  <si>
    <t>272-2022</t>
  </si>
  <si>
    <t>ALCALDIA MUNICIPAL DE GUATAQUI</t>
  </si>
  <si>
    <t>Arrendamiento del inmueble ubicado en la Carrera 4 No. 5 - 03/11 en el Municipio de Guataqui - Cundinamarca, el cual consta de un área de 150 mts2, con matrícula Inmobiliaria No 307-81622, para el funcionamiento del Juzgado Promiscuo Municipal, Archivo y Sala de Audiencias a cargo de la Dirección Ejecutiva Seccional Bogotá - Cundinamarca y Amazonas.</t>
  </si>
  <si>
    <t>https://community.secop.gov.co/Public/Tendering/ContractNoticePhases/View?PPI=CO1.PPI.21913033&amp;isFromPublicArea=True&amp;isModal=False</t>
  </si>
  <si>
    <t>273-2022</t>
  </si>
  <si>
    <t>ANA ILMA INFANTE GARAY</t>
  </si>
  <si>
    <t>Arrendamiento del inmueble ubicado en la Calle 3 No. 4-47 en el Municipio de Guayabal de Siquima - Cundinamarca, el cual consta de un área de 72 mts2, con matrícula Inmobiliaria No 156-146820, para el funcionamiento del Juzgado Promiscuo Municipal, Archivo y Sala de Audiencias a cargo de la Dirección Ejecutiva Seccional Bogotá - Cundinamarca y Amazonas</t>
  </si>
  <si>
    <t>/www.secop.gov.co/CO1ContractsManagement/Tendering/ProcurementContractEdit/Update?ProfileName=CCE-16-Servicios_profesionales_gestion&amp;PPI=CO1.PPI.21913091&amp;DocUniqueName=ContratoDeCompra&amp;DocTypeName=NextWay.Entities.Marketplace.Tendering.ProcurementContract&amp;ProfileVersion=6&amp;DocUniqueIdentifier=CO1.PCCNTR.4279170&amp;prevCtxUrl=https%3a%2f%2fwww.secop.gov.co%2fCO1ContractsManagement%2fTendering%2fProcurementContractManagement%2fIndex&amp;prevCtxLbl=Contratos+</t>
  </si>
  <si>
    <t>274-2022</t>
  </si>
  <si>
    <t xml:space="preserve">JAIME GONZALEZ RUIZ </t>
  </si>
  <si>
    <t>Arrendamiento del inmueble ubicado en la Carrera 5 No. 5-40 en el Municipio de Gutiérrez - Cundinamarca, el cual consta de un área de 101 mts2, con matrícula Inmobiliaria No 152-869, para el funcionamiento del Juzgado Promiscuo Municipal, Archivo y Sala de Audiencias a cargo de la Dirección Ejecutiva Seccional Bogotá - Cundinamarca y Amazonas</t>
  </si>
  <si>
    <t>https://www.secop.gov.co/CO1ContractsManagement/Tendering/ProcurementContractEdit/Update?ProfileName=CCE-16-Servicios_profesionales_gestion&amp;PPI=CO1.PPI.21913415&amp;DocUniqueName=ContratoDeCompra&amp;DocTypeName=NextWay.Entities.Marketplace.Tendering.ProcurementContract&amp;ProfileVersion=6&amp;DocUniqueIdentifier=CO1.PCCNTR.4279354&amp;prevCtxUrl=https%3a%2f%2fwww.secop.gov.co%2fCO1ContractsManagement%2fTendering%2fProcurementContractManagement%2fIndex&amp;prevCtxLbl=Contratos+</t>
  </si>
  <si>
    <t>275-2022</t>
  </si>
  <si>
    <t>MIGUEL ALEXEI LANDINEZ SANTOS</t>
  </si>
  <si>
    <t>Arrendamiento del inmueble ubicado en la Calle 7 No. 6 - 52 en el Municipio de La Calera - Cundinamarca, el cual consta de un área de 212.30 mts2, con matrícula Inmobiliaria No 50N-20643219, para el funcionamiento del Juzgado Promiscuo Municipal, Archivo y Sala de Audiencias a cargo de la Dirección Ejecutiva Seccional Bogotá - Cundinamarca y Amazonas.</t>
  </si>
  <si>
    <t>https://community.secop.gov.co/Public/Tendering/ContractNoticePhases/View?PPI=CO1.PPI.21913432&amp;isFromPublicArea=True&amp;isModal=False</t>
  </si>
  <si>
    <t>276-2022</t>
  </si>
  <si>
    <t>JABACO S EN CC</t>
  </si>
  <si>
    <t>Arrendamiento del inmuebleubicado en la Calle 8 No. 19-88 pisos 2 y 3 en el Municipio de La Mesa - Cundinamarca, el cual consta de un área de 740 mts2, con matrícula Inmobiliaria No 166-28027, para el funcionamiento del Juzgado Penal Municipal, Juzgado Penal del Circuito, Juzgado Civil del Circuito, Juzgado Civil Municipal y Juzgado Promiscuo de Familia a cargo de la Dirección Ejecutiva Seccional Bogotá - Cundinamarca y Amazonas.</t>
  </si>
  <si>
    <t>https://www.secop.gov.co/CO1ContractsManagement/Tendering/ProcurementContractEdit/Update?ProfileName=CCE-16-Servicios_profesionales_gestion&amp;PPI=CO1.PPI.21913793&amp;DocUniqueName=ContratoDeCompra&amp;DocTypeName=NextWay.Entities.Marketplace.Tendering.ProcurementContract&amp;ProfileVersion=6&amp;DocUniqueIdentifier=CO1.PCCNTR.4279621&amp;prevCtxUrl=https%3a%2f%2fwww.secop.gov.co%2fCO1ContractsManagement%2fTendering%2fProcurementContractManagement%2fIndex&amp;prevCtxLbl=Contratos+</t>
  </si>
  <si>
    <t>277-2022</t>
  </si>
  <si>
    <t>ELIZABETH BALCERO TRIANA</t>
  </si>
  <si>
    <t>Arrendamiento del inmueble ubicado en la Carrera 5 No. 4-30 en el Municipio de La Palma -Cundinamarca, el cual consta de un área de 312 mts2, con matrícula Inmobiliaria No 167-14446, para el funcionamiento del Juzgado Promiscuo Municipal, Juzgado Promiscuo del Circuito, Juzgado Promiscuo de Familia, Archivo y Sala de Audiencias a cargo de la Dirección Ejecutiva Seccional Bogotá - Cundinamarca y Amazonas.</t>
  </si>
  <si>
    <t>https://www.secop.gov.co/CO1ContractsManagement/Tendering/ProcurementContractEdit/Update?ProfileName=CCE-16-Servicios_profesionales_gestion&amp;PPI=CO1.PPI.21905280&amp;DocUniqueName=ContratoDeCompra&amp;DocTypeName=NextWay.Entities.Marketplace.Tendering.ProcurementContract&amp;ProfileVersion=6&amp;DocUniqueIdentifier=CO1.PCCNTR.4279069&amp;prevCtxUrl=https%3a%2f%2fwww.secop.gov.co%2fCO1ContractsManagement%2fTendering%2fProcurementContractManagement%2fIndex&amp;prevCtxLbl=Contratos+</t>
  </si>
  <si>
    <t>278-2022</t>
  </si>
  <si>
    <t>JUNTA DE ACCION COMUNAL-JAC ANM LA PEDRERA - AMAZONAS</t>
  </si>
  <si>
    <t>Arrendamiento del inmueble ubicado en el Salón Comunal (Área no Municipalizada) corregimiento de la Pedrera - Amazonas, el cual consta de un área de 84 mts2, matrícula Inmobiliaria N/A, para el funcionamiento del Juzgado Promiscuo Municipal de Puerto Nariño a cargo de la Dirección Ejecutiva Seccional Bogotá - Cundinamarca y Amazonas.</t>
  </si>
  <si>
    <t>https://community.secop.gov.co/Public/Tendering/ContractNoticePhases/View?PPI=CO1.PPI.21905280&amp;isFromPublicArea=True&amp;isModal=False</t>
  </si>
  <si>
    <t>279-2022</t>
  </si>
  <si>
    <t>JENNY PATRICIA SANABRIA SALCEDO</t>
  </si>
  <si>
    <t>Arrendamiento del inmueble ubicado en la Calle 5 N° 7-03/07 en el Municipio de Macheta - Cundinamarca, el cual consta de un área de 150,3 mts2, con matrícula Inmobiliaria No 154- 15974, para el funcionamiento del Juzgado Promiscuo Municipal, Archivo y Sala de Audiencia a cargo de la Dirección Ejecutiva Seccional Bogotá - Cundinamarca y Amazonas.</t>
  </si>
  <si>
    <t>https://www.secop.gov.co/CO1ContractsManagement/Tendering/ProcurementContractEdit/Update?ProfileName=CCE-16-Servicios_profesionales_gestion&amp;PPI=CO1.PPI.21917413&amp;DocUniqueName=ContratoDeCompra&amp;DocTypeName=NextWay.Entities.Marketplace.Tendering.ProcurementContract&amp;ProfileVersion=6&amp;DocUniqueIdentifier=CO1.PCCNTR.4279177&amp;prevCtxUrl=https%3a%2f%2fwww.secop.gov.co%2fCO1ContractsManagement%2fTendering%2fProcurementContractManagement%2fIndex&amp;prevCtxLbl=Contratos+</t>
  </si>
  <si>
    <t>280-2022</t>
  </si>
  <si>
    <t>JOSE GUILLERMO CAMARGO LUZARDO</t>
  </si>
  <si>
    <t>Arrendamiento del inmueble ubicado en la Calle 7 No. 3 - 20 en el Municipio de Madrid - Cundinamarca, el cual consta de un área de 100,51 mts2, con matrícula Inmobiliaria No 50C1032791, para el funcionamiento del Juzgados 1º y 2º Promiscuos Municipal, Archivo y Sala de Audiencias a cargo de la Dirección Ejecutiva Seccional Bogotá - Cundinamarca y Amazonas.</t>
  </si>
  <si>
    <t>https://www.secop.gov.co/CO1ContractsManagement/Tendering/ProcurementContractEdit/Update?ProfileName=CCE-16-Servicios_profesionales_gestion&amp;PPI=CO1.PPI.21913748&amp;DocUniqueName=ContratoDeCompra&amp;DocTypeName=NextWay.Entities.Marketplace.Tendering.ProcurementContract&amp;ProfileVersion=6&amp;DocUniqueIdentifier=CO1.PCCNTR.4281145&amp;prevCtxUrl=https%3a%2f%2fwww.secop.gov.co%2fCO1ContractsManagement%2fTendering%2fProcurementContractManagement%2fIndex&amp;prevCtxLbl=Contratos+</t>
  </si>
  <si>
    <t>281-2022</t>
  </si>
  <si>
    <t>JOSE MANUEL VASQUEZ LEON</t>
  </si>
  <si>
    <t>Arrendamiento del inmueble ubicado en la Carrera 2 No. 2-102 en el Municipio de Manta - Cundinamarca, el cual consta de un área 130 mts2, con matrícula Inmobiliaria No 154-72, para el funcionamiento de los Juzgado Promiscuo Municipal, Sala de Audiencias y Archivo a cargo de la Dirección Ejecutiva Seccional Bogotá - Cundinamarca y Amazonas</t>
  </si>
  <si>
    <t>https://www.secop.gov.co/CO1ContractsManagement/Tendering/ProcurementContractEdit/Update?ProfileName=CCE-16-Servicios_profesionales_gestion&amp;PPI=CO1.PPI.21913873&amp;DocUniqueName=ContratoDeCompra&amp;DocTypeName=NextWay.Entities.Marketplace.Tendering.ProcurementContract&amp;ProfileVersion=6&amp;DocUniqueIdentifier=CO1.PCCNTR.4279179&amp;prevCtxUrl=https%3a%2f%2fwww.secop.gov.co%2fCO1ContractsManagement%2fTendering%2fProcurementContractManagement%2fIndex&amp;prevCtxLbl=Contratos+</t>
  </si>
  <si>
    <t>282-2022</t>
  </si>
  <si>
    <t>LUIS ENRIQUE ROZO CASTELLANOS</t>
  </si>
  <si>
    <t>Arrendamiento del inmueble ubicado en la Carrera 2 No. 4-75 en el Municipio de Mosquera - Cundinamarca, el cual consta de 200 mts2, con matrícula Inmobiliaria No 50C-1677942, para el funcionamiento del Juzgado Penal Municipal, Juzgado Civil Municipal y Sala de Audiencias a cargo de la Dirección Ejecutiva Seccional Bogotá - Cundinamarca y Amazonas</t>
  </si>
  <si>
    <t>https://community.secop.gov.co/Public/Tendering/ContractNoticePhases/View?PPI=CO1.PPI.21913914&amp;isFromPublicArea=True&amp;isModal=False</t>
  </si>
  <si>
    <t>283-2022</t>
  </si>
  <si>
    <t>NATIVIDAD CASTILLO DE MORA</t>
  </si>
  <si>
    <t>Arrendamiento del inmueble ubicado en la Calle 2 No. 5-78 en el Municipio de Nemocón - Cundinamarca, el cual consta de un área de 90 mts2, con matrícula Inmobiliaria No 176-31895, para el funcionamiento del Juzgado Promiscuo Municipal, Archivo y Sala de Audiencias a cargo de la Dirección Ejecutiva Seccional Bogotá - Cundinamarca y Amazonas. El inmueble objeto del presente contrato, se arrienda como cuerpo cierto.</t>
  </si>
  <si>
    <t>https://www.secop.gov.co/CO1ContractsManagement/Tendering/ProcurementContractEdit/Update?ProfileName=CCE-16-Servicios_profesionales_gestion&amp;PPI=CO1.PPI.21913893&amp;DocUniqueName=ContratoDeCompra&amp;DocTypeName=NextWay.Entities.Marketplace.Tendering.ProcurementContract&amp;ProfileVersion=6&amp;DocUniqueIdentifier=CO1.PCCNTR.4279182&amp;prevCtxUrl=https%3a%2f%2fwww.secop.gov.co%2fCO1ContractsManagement%2fTendering%2fProcurementContractManagement%2fIndex&amp;prevCtxLbl=Contratos+</t>
  </si>
  <si>
    <t>284-2022</t>
  </si>
  <si>
    <t xml:space="preserve">JESUS MARIA AVILA RICARDO </t>
  </si>
  <si>
    <t>Arrendamiento del inmueble ubicado en la Calle 3 No. 1-65 en el Municipio de Nilo -Cundinamarca, el cual consta de un área de 280 mts2, con matrícula Inmobiliaria No 307-8142, para el funcionamiento del Juzgado Promiscuo Municipal, Archivo y Sala de Audiencias a cargo de la Dirección Ejecutiva Seccional Bogotá - Cundinamarca y Amazonas.</t>
  </si>
  <si>
    <t>https://www.secop.gov.co/CO1ContractsManagement/Tendering/ProcurementContractEdit/Update?ProfileName=CCE-16-Servicios_profesionales_gestion&amp;PPI=CO1.PPI.21914315&amp;DocUniqueName=ContratoDeCompra&amp;DocTypeName=NextWay.Entities.Marketplace.Tendering.ProcurementContract&amp;ProfileVersion=6&amp;DocUniqueIdentifier=CO1.PCCNTR.4281510&amp;prevCtxUrl=https%3a%2f%2fwww.secop.gov.co%2fCO1ContractsManagement%2fTendering%2fProcurementContractManagement%2fIndex&amp;prevCtxLbl=Contratos+</t>
  </si>
  <si>
    <t>285-2022</t>
  </si>
  <si>
    <t>MARIA DE JESUS ORJUELA BOHORQUEZ</t>
  </si>
  <si>
    <t>Arrendamiento del inmuebleubicado en la Carrera 4 No. 5-32/34/38 en el Municipio de Nocaima - Cundinamarca, el cual consta de un área de 84 mts2, con matrícula Inmobiliaria No 156-67297, para el funcionamiento del Juzgado Promiscuo Municipal, Archivo y Sala de Audiencias a cargo de la Dirección Ejecutiva Seccional Bogotá - Cundinamarca y Amazonas</t>
  </si>
  <si>
    <t>https://www.secop.gov.co/CO1ContractsManagement/Tendering/ProcurementContractEdit/Update?ProfileName=CCE-16-Servicios_profesionales_gestion&amp;PPI=CO1.PPI.21914321&amp;DocUniqueName=ContratoDeCompra&amp;DocTypeName=NextWay.Entities.Marketplace.Tendering.ProcurementContract&amp;ProfileVersion=6&amp;DocUniqueIdentifier=CO1.PCCNTR.4279187&amp;prevCtxUrl=https%3a%2f%2fwww.secop.gov.co%2fCO1ContractsManagement%2fTendering%2fProcurementContractManagement%2fIndex&amp;prevCtxLbl=Contratos+</t>
  </si>
  <si>
    <t>286-2022</t>
  </si>
  <si>
    <t xml:space="preserve">JESUS EDUARDO  RAMOS VALENZUELA </t>
  </si>
  <si>
    <t>Arrendamiento del inmueble ubicado en la Calle 9 No. 21-23/25 en el Municipio de Pacho de Cundinamarca, el cual consta de 1.852 mts2, con matrícula Inmobiliaria No 170-6660, para el funcionamiento del Juzgado Promiscuo del Circuito, Juzgado 1º y 2º Promiscuo Municipal, Juzgado Promiscuo de Familia, Centro de Servicios Judiciales, Salas de Audiencias y Archivo a cargo de la Dirección Ejecutiva Seccional Bogotá - Cundinamarca y Amazonas</t>
  </si>
  <si>
    <t>https://www.secop.gov.co/CO1ContractsManagement/Tendering/ProcurementContractEdit/Update?ProfileName=CCE-16-Servicios_profesionales_gestion&amp;PPI=CO1.PPI.21914560&amp;DocUniqueName=ContratoDeCompra&amp;DocTypeName=NextWay.Entities.Marketplace.Tendering.ProcurementContract&amp;ProfileVersion=6&amp;DocUniqueIdentifier=CO1.PCCNTR.4271889&amp;prevCtxUrl=https%3a%2f%2fwww.secop.gov.co%2fCO1ContractsManagement%2fTendering%2fProcurementContractManagement%2fIndex&amp;prevCtxLbl=Contratos+</t>
  </si>
  <si>
    <t>287-2022</t>
  </si>
  <si>
    <t>ALVARO GUERRERO REAL</t>
  </si>
  <si>
    <t>Arrendamiento del inmueble ubicado en la Calle 2 No. 2 - 19 en el Municipio de Paime- Cundinamarca, el cual consta de 106 mts2, con matrícula Inmobiliaria No 170-36598, para el funcionamiento del Juzgado Promiscuo Municipal, Archivo y Sala de Audiencias a cargo de la Dirección Ejecutiva Seccional Bogotá - Cundinamarca y Amazonas. El inmueble objeto del presente contrato, se arrienda como cuerpo cierto.</t>
  </si>
  <si>
    <t>https://www.secop.gov.co/CO1ContractsManagement/Tendering/ProcurementContractEdit/Update?ProfileName=CCE-16-Servicios_profesionales_gestion&amp;PPI=CO1.PPI.21905467&amp;DocUniqueName=ContratoDeCompra&amp;DocTypeName=NextWay.Entities.Marketplace.Tendering.ProcurementContract&amp;ProfileVersion=6&amp;DocUniqueIdentifier=CO1.PCCNTR.4276473&amp;prevCtxUrl=https%3a%2f%2fwww.secop.gov.co%2fCO1ContractsManagement%2fTendering%2fProcurementContractManagement%2fIndex&amp;prevCtxLbl=Contratos+</t>
  </si>
  <si>
    <t>289-2022</t>
  </si>
  <si>
    <t>ALVARO ROMERO BARRIOS</t>
  </si>
  <si>
    <t>Arrendamiento del inmueble ubicado en la Calle 6 No. 6-70 en el Municipio de Pulí de Cundinamarca, el cual consta de 110mts2, con matrícula Inmobiliaria No 166-52783, para el funcionamiento del Juzgado Promiscuo Municipal, Archivo y Sala de Audiencias a cargo de la Dirección Ejecutiva Seccional Bogotá -Cundinamarca y Amazonas.</t>
  </si>
  <si>
    <t>https://www.secop.gov.co/CO1ContractsManagement/Tendering/ProcurementContractEdit/Update?ProfileName=CCE-16-Servicios_profesionales_gestion&amp;PPI=CO1.PPI.21971305&amp;DocUniqueName=ContratoDeCompra&amp;DocTypeName=NextWay.Entities.Marketplace.Tendering.ProcurementContract&amp;ProfileVersion=6&amp;DocUniqueIdentifier=CO1.PCCNTR.4281509&amp;prevCtxUrl=https%3a%2f%2fwww.secop.gov.co%2fCO1ContractsManagement%2fTendering%2fProcurementContractManagement%2fIndex&amp;prevCtxLbl=Contratos+</t>
  </si>
  <si>
    <t>291-2022</t>
  </si>
  <si>
    <t>CARLOS ADOLFO CASTRO VELASQUEZ</t>
  </si>
  <si>
    <t>Arrendamiento del inmuebleubicado en la Calle 2 N° 4-18 Piso 2 en el Municipio de Quetame de Cundinamarca, el cual consta de 109 mts2, con matrícula Inmobiliaria No 152-43933, para el funcionamiento del Juzgado Promiscuo Municipal, Archivo y Sala de Audiencias a cargo de la Dirección Ejecutiva Seccional Bogotá - Cundinamarca y Amazonas.</t>
  </si>
  <si>
    <t>https://www.secop.gov.co/CO1ContractsManagement/Tendering/ProcurementContractEdit/Update?ProfileName=CCE-16-Servicios_profesionales_gestion&amp;PPI=CO1.PPI.21916876&amp;DocUniqueName=ContratoDeCompra&amp;DocTypeName=NextWay.Entities.Marketplace.Tendering.ProcurementContract&amp;ProfileVersion=6&amp;DocUniqueIdentifier=CO1.PCCNTR.4272547&amp;prevCtxUrl=https%3a%2f%2fwww.secop.gov.co%2fCO1ContractsManagement%2fTendering%2fProcurementContractManagement%2fIndex&amp;prevCtxLbl=Contratos+</t>
  </si>
  <si>
    <t>292-2022</t>
  </si>
  <si>
    <t>PEDRO LUIS APONTE CASTRO</t>
  </si>
  <si>
    <t xml:space="preserve"> Arrendamiento del inmueble ubicado en la Carrera 2 A No 6-02 en el Municipio de Quipile de Cundinamarca, el cual consta de 166 mts2, con matricula Inmobiliaria No 156-60023, para el funcionamiento del Juzgado Promiscuo Municipal, Sala de Audiencias y Archivo a cargo de la Direccion Ejecutiva Seccional Bogota - Cundinamarca y Amazonas.</t>
  </si>
  <si>
    <t>https://www.secop.gov.co/CO1ContractsManagement/Tendering/ProcurementContractEdit/Update?ProfileName=CCE-16-Servicios_profesionales_gestion&amp;PPI=CO1.PPI.21916889&amp;DocUniqueName=ContratoDeCompra&amp;DocTypeName=NextWay.Entities.Marketplace.Tendering.ProcurementContract&amp;ProfileVersion=6&amp;DocUniqueIdentifier=CO1.PCCNTR.4272287&amp;prevCtxUrl=https%3a%2f%2fwww.secop.gov.co%2fCO1ContractsManagement%2fTendering%2fProcurementContractManagement%2fIndex&amp;prevCtxLbl=Contratos+</t>
  </si>
  <si>
    <t>293-2022</t>
  </si>
  <si>
    <t>FERNANDO AVILA LEYTON</t>
  </si>
  <si>
    <t>Arrendamiento del inmuebleubicado en la Carrera 15 N° 4-99 en el Municipio de Ricaurte de Cundinamarca, el cual consta de 92 mts2, con matrícula Inmobiliaria No 307-67945, para el funcionamiento del Juzgado Promiscuo Municipal, Sala de Audiencias y Archivo a cargo de la Dirección Ejecutiva Seccional Bogotá - Cundinamarca y Amazonas</t>
  </si>
  <si>
    <t>https://community.secop.gov.co/Public/Tendering/ContractNoticePhases/View?PPI=CO1.PPI.21915063&amp;isFromPublicArea=True&amp;isModal=False</t>
  </si>
  <si>
    <t>294-2022</t>
  </si>
  <si>
    <t>ROSALBA GORDILLO CELIS</t>
  </si>
  <si>
    <t>Arrendamiento del inmueble ubicado en la Carrera 4 No. 4-14 en el Municipio de San Antonio De Tequendama de Cundinamarca, el cual consta de 130 mts2, con matrícula Inmobiliaria No 166-72517, para el funcionamiento del Juzgado Promiscuo Municipal, Archivo y Sala de Audiencias a cargo de la Dirección Ejecutiva Seccional Bogotá - Cundinamarca y Amazonas</t>
  </si>
  <si>
    <t>https://community.secop.gov.co/Public/Tendering/ContractNoticePhases/View?PPI=CO1.PPI.21915072&amp;isFromPublicArea=True&amp;isModal=False</t>
  </si>
  <si>
    <t>296-2022</t>
  </si>
  <si>
    <t>MARTHA PATRICIA VELANDIA HERNANDEZ</t>
  </si>
  <si>
    <t>Arrendamiento del inmueble ubicado en la Calle 6 No. 7-04 barrio Santa Isabel en el Municipio de San Francisco de Cundinamarca, el cual consta de 103 mts2, con matrícula Inmobiliaria No 156-114324, para el funcionamiento del Juzgado Promiscuo Municipal, Archivo y Sala de Audiencias a cargo de la Dirección Ejecutiva Seccional Bogotá - Cundinamarca y Amazonas. Parágrafo Único: El inmueble objeto del presente contrato, se arrienda como cuerpo cierto.</t>
  </si>
  <si>
    <t>https://www.secop.gov.co/CO1ContractsManagement/Tendering/ProcurementContractEdit/Update?ProfileName=CCE-16-Servicios_profesionales_gestion&amp;PPI=CO1.PPI.21904083&amp;DocUniqueName=ContratoDeCompra&amp;DocTypeName=NextWay.Entities.Marketplace.Tendering.ProcurementContract&amp;ProfileVersion=6&amp;DocUniqueIdentifier=CO1.PCCNTR.4269042&amp;prevCtxUrl=https%3a%2f%2fwww.secop.gov.co%2fCO1ContractsManagement%2fTendering%2fProcurementContractManagement%2fIndex&amp;prevCtxLbl=Contratos+</t>
  </si>
  <si>
    <t>297-2022</t>
  </si>
  <si>
    <t>LUBY MARINA VARGAS RUBIO</t>
  </si>
  <si>
    <t xml:space="preserve"> Arrendamiento del inmueble ubicado en la Carrera 7 No. 6-17 en el Municipio de San Juan De Rio seco de Cundinamarca, el cual consta de 137.11 mts2, con matrícula Inmobiliaria No 156-21868, para el funcionamiento del Juzgado Promiscuo Municipal, Archivo y Sala de Audiencias a cargo de la Dirección Ejecutiva Seccional Bogotá - Cundinamarca y Amazonas</t>
  </si>
  <si>
    <t>298-2022</t>
  </si>
  <si>
    <t>GLADYS ZARATE DE VASQUEZ</t>
  </si>
  <si>
    <t>Arrendamiento del inmueble ubicado en la Carrera 8 No. 10-40 en el Municipio de Sibate de Cundinamarca, el cual consta de 118 mts2, con matrícula Inmobiliaria No 051-86093, para el funcionamiento del Juzgado Promiscuo Municipal, Archivo y Sala de Audiencias a cargo de la Dirección Ejecutiva Seccional Bogotá - Cundinamarca y Amazonas.</t>
  </si>
  <si>
    <t>https://www.secop.gov.co/CO1ContractsManagement/Tendering/ProcurementContractEdit/Update?ProfileName=CCE-16-Servicios_profesionales_gestion&amp;PPI=CO1.PPI.21914013&amp;DocUniqueName=ContratoDeCompra&amp;DocTypeName=NextWay.Entities.Marketplace.Tendering.ProcurementContract&amp;ProfileVersion=6&amp;DocUniqueIdentifier=CO1.PCCNTR.4272574&amp;prevCtxUrl=https%3a%2f%2fwww.secop.gov.co%2fCO1ContractsManagement%2fTendering%2fProcurementContractManagement%2fIndex&amp;prevCtxLbl=Contratos+</t>
  </si>
  <si>
    <t>299-2022</t>
  </si>
  <si>
    <t>ISABEL SORIANO DE GUERRERORO</t>
  </si>
  <si>
    <t>Arrendamiento del inmueble ubicado en la Calle 10 No. 4-58/60 en el Municipio de Silvania de Cundinamarca, el cual consta de 207 mts2, con matrícula Inmobiliaria No 157-21203, para el funcionamiento del Juzgado Promiscuo Municipal, Archivo y Sala de Audiencias a cargo de la Dirección Ejecutiva Seccional Bogotá - Cundinamarca y Amazonas.</t>
  </si>
  <si>
    <t>https://www.secop.gov.co/CO1ContractsManagement/Tendering/ProcurementContractEdit/Update?ProfileName=CCE-16-Servicios_profesionales_gestion&amp;PPI=CO1.PPI.21914551&amp;DocUniqueName=ContratoDeCompra&amp;DocTypeName=NextWay.Entities.Marketplace.Tendering.ProcurementContract&amp;ProfileVersion=6&amp;DocUniqueIdentifier=CO1.PCCNTR.4272646&amp;prevCtxUrl=https%3a%2f%2fwww.secop.gov.co%2fCO1ContractsManagement%2fTendering%2fProcurementContractManagement%2fIndex&amp;prevCtxLbl=Contratos+</t>
  </si>
  <si>
    <t>300-2022</t>
  </si>
  <si>
    <t xml:space="preserve">JAIRO RODRIGUEZ </t>
  </si>
  <si>
    <t>Arrendamiento del inmuebleubicado en la Calle 5 No. 7-03/07 en el Municipio de Simijaca de Cundinamarca, el cual consta de 115 mts2, con matrícula Inmobiliaria No 172-20444, para el funcionamiento del Juzgado Promiscuo Municipal, Sala de Audiencias y Archivo a cargo de la Dirección Ejecutiva Seccional Bogotá - Cundinamarca y Amazonas. Parágrafo Único: El inmueble objeto del presente contrato, se arrienda como cuerpo cierto.</t>
  </si>
  <si>
    <t>https://www.secop.gov.co/CO1ContractsManagement/Tendering/ProcurementContractEdit/Update?ProfileName=CCE-16-Servicios_profesionales_gestion&amp;PPI=CO1.PPI.21905495&amp;DocUniqueName=ContratoDeCompra&amp;DocTypeName=NextWay.Entities.Marketplace.Tendering.ProcurementContract&amp;ProfileVersion=6&amp;DocUniqueIdentifier=CO1.PCCNTR.4270405&amp;prevCtxUrl=https%3a%2f%2fwww.secop.gov.co%2fCO1ContractsManagement%2fTendering%2fProcurementContractManagement%2fIndex&amp;prevCtxLbl=Contratos+</t>
  </si>
  <si>
    <t>301-2022</t>
  </si>
  <si>
    <t xml:space="preserve">IPQUA TERRA S.A.S. </t>
  </si>
  <si>
    <t>Arrendamiento del inmuebleubicado en la Transversal 12 No. 35-18/24/30 en el Municipio de Soachade Cundinamarca, el cual consta de 1119 mts2, con matrícula Inmobiliaria No 051- 222660, para el funcionamiento de los Cinco (5) Juzgados de Pequeñas Causas, Juzgado Promiscuo de Familia, Zona de Archivo y Un Comedor a cargo de la Dirección Ejecutiva Seccional Bogotá - Cundinamarca y Amazonas</t>
  </si>
  <si>
    <t xml:space="preserve">https://www.secop.gov.co/CO1BusinessLine/Tendering/ProcedureEdit/View?docUniqueIdentifier=CO1.REQ.3678885&amp;prevCtxLbl=Proceso&amp;prevCtxUrl=https%3a%2f%2fwww.secop.gov.co%3a443%2fCO1BusinessLine%2fTendering%2fBuyerWorkArea%2fIndex%3fdocUniqueIdentifier%3dCO1.BDOS.3578499 </t>
  </si>
  <si>
    <t>303-2022</t>
  </si>
  <si>
    <t xml:space="preserve">VICTOR FORERO RODRÍGUEZ </t>
  </si>
  <si>
    <t>Arrendamiento del inmueble ubicado en la Calle 3 N° 1-15 en el Municipio de Subachoquede Cundinamarca, el cual consta de 123 mts2, con matrícula Inmobiliaria No 50N-448532, para el funcionamiento del Juzgado Promiscuo Municipal de Subachoque, Archivo y Sala de Audiencias a cargo de la Dirección Ejecutiva Seccional Bogotá - Cundinamarca y Amazonas.</t>
  </si>
  <si>
    <t>https://www.secop.gov.co/CO1ContractsManagement/Tendering/ProcurementContractEdit/View?docUniqueIdentifier=CO1.PCCNTR.4272841&amp;awardUniqueIdentifier=&amp;buyerDossierUniqueIdentifier=CO1.BDOS.3577974&amp;id=2176754</t>
  </si>
  <si>
    <t>304-2022</t>
  </si>
  <si>
    <t>DEICY YADIRA SIERRA HERNANDEZ</t>
  </si>
  <si>
    <t>Arrendamiento del inmueble ubicado en la Carrera 6 No. 8-81 en el Municipio de Suesca de Cundinamarca, el cual consta de 102.80 mts2, con matrícula Inmobiliaria No 176-142089, para el funcionamiento del Juzgado Promiscuo Municipal, Archivo y Sala de Audiencias a cargo de la Dirección Ejecutiva Seccional Bogotá - Cundinamarca y Amazonas.</t>
  </si>
  <si>
    <t>https://www.secop.gov.co/CO1ContractsManagement/Tendering/ProcurementContractEdit/View?docUniqueIdentifier=CO1.PCCNTR.4272010&amp;awardUniqueIdentifier=&amp;buyerDossierUniqueIdentifier=CO1.BDOS.3577968&amp;id=2175803&amp;prevCtxUrl=https%3a%2f%2fwww.secop.gov.co%2fCO1BusinessLine%2fTendering%2fBuyerDossierWorkspace%2fIndex%3fallWords2Search%3d175-2022%26sortingState%3dLastModifiedDESC%26showAdvancedSearch%3dFalse%26showAdvancedSearchFields%3dFalse%26selectedDossier%3dCO1.BDOS.3577968%26selectedRequest%3dCO1.REQ.3676830%26&amp;prevCtxLbl=Procesos+de+la+Entidad+Estatal</t>
  </si>
  <si>
    <t>305-2022</t>
  </si>
  <si>
    <t>MEDARDO GOMEZ SARMIENTO</t>
  </si>
  <si>
    <t>Arrendamiento del inmueble ubicado en la Carrera 7 No. 3-44 en el Municipio de Supata de Cundinamarca, el cual consta de 128.90 mts2, con matrícula Inmobiliaria No 170-28994, para el funcionamiento del Juzgado Promiscuo Municipal, Archivo y Sala de Audiencias a cargo de la Dirección Ejecutiva Seccional Bogotá - Cundinamarca y Amazona</t>
  </si>
  <si>
    <t>https://www.secop.gov.co/CO1ContractsManagement/Tendering/ProcurementContractEdit/View?docUniqueIdentifier=CO1.PCCNTR.4276090&amp;awardUniqueIdentifier=&amp;buyerDossierUniqueIdentifier=CO1.BDOS.3577958&amp;id=2178969</t>
  </si>
  <si>
    <t>Mediante memorando DSAJBOJR024-45 de fecha 26/01/2024, se delega la supervisión del contrato a Carmen Liliana Mosquera Batista</t>
  </si>
  <si>
    <t>306-2022</t>
  </si>
  <si>
    <t>ANA EVELIA RODRIGUEZ RODRIGUEZ</t>
  </si>
  <si>
    <t>Arrendamiento del inmuebleubicado en la Calle 4 No. 2-54 en el Municipio de Sutatausa de Cundinamarca, el cual consta de 92 mts2, con matrícula Inmobiliaria No 172-41988, para el funcionamiento del Juzgado Promiscuo Municipal, Sala de Audiencias y Archivo a cargo de la Dirección Ejecutiva Seccional Bogotá - Cundinamarca y Amazonas</t>
  </si>
  <si>
    <t>https://www.secop.gov.co/CO1ContractsManagement/Tendering/ProcurementContractEdit/View?docUniqueIdentifier=CO1.PCCNTR.4272758&amp;awardUniqueIdentifier=&amp;buyerDossierUniqueIdentifier=CO1.BDOS.3578147&amp;id=2176805</t>
  </si>
  <si>
    <t>307-2022</t>
  </si>
  <si>
    <t>AURA CARMENZA SILVA RUIZ</t>
  </si>
  <si>
    <t>Arrendamiento del inmueble ubicado en la Carrera 2 N° 4-26 Piso 1 en el Municipio de Tabio de Cundinamarca, el cual consta de 116,57 mts2, con matrícula Inmobiliaria No 176-98729, para el funcionamiento de los Juzgado Promiscuo Municipal, Archivo y Sala de Audiencias a cargo de la Dirección Ejecutiva Seccional Bogotá - Cundinamarca y Amazonas.</t>
  </si>
  <si>
    <t>https://www.secop.gov.co/CO1BusinessLine/Tendering/BuyerWorkArea/Index?DocUniqueIdentifier=CO1.BDOS.3576888</t>
  </si>
  <si>
    <t xml:space="preserve">
Mediante memorando DSAJBOJR024-45 de fecha 26/01/2024, se delega la supervisión del contrato a Carmen Liliana Mosquera Batista </t>
  </si>
  <si>
    <t>309-2022</t>
  </si>
  <si>
    <t>MARINA RODRIGUEZ DE CORREA</t>
  </si>
  <si>
    <t>Arrendamiento del inmueble ubicado en la Carrera 6 N° 2 - 44/46 en el Municipio de Tenjo de Cundinamarca, el cual consta de 117,22 mts2, con matrícula Inmobiliaria No 50N-1145453, para el funcionamiento del Juzgado Promiscuo Municipal, Archivo y Sala de Audiencias a cargo de la Dirección Ejecutiva Seccional Bogotá - Cundinamarca y Amazonas</t>
  </si>
  <si>
    <t>https://www.secop.gov.co/CO1BusinessLine/Tendering/ProcedureEdit/View?docUniqueIdentifier=CO1.REQ.3679056&amp;prevCtxLbl=Proceso&amp;prevCtxUrl=https%3a%2f%2fwww.secop.gov.co%3a443%2fCO1BusinessLine%2fTendering%2fBuyerWorkArea%2fIndex%3fdocUniqueIdentifier%3dCO1.BDOS.3578953</t>
  </si>
  <si>
    <t xml:space="preserve">
Mediante memorando DSAJBOJR024-45 de fecha 26/01/2024, se delega la supervisión del contrato a Carmen Liliana Mosquera Batista 
</t>
  </si>
  <si>
    <t>310-2022</t>
  </si>
  <si>
    <t>MUNICIPIO DE TIBACUY</t>
  </si>
  <si>
    <t> 800018689</t>
  </si>
  <si>
    <t>Arrendamiento del inmueble ubicado en la Calle 5 No. 2-21 Piso 2 Palacio Municipal en el Municipio de Tibacuy de Cundinamarca, el cual consta de 30,33 mts2, con matrícula Inmobiliaria No 157-105956, para el funcionamiento del Juzgado Promiscuo Municipal, Sala de Audiencia y Archivo a cargo de la Dirección Ejecutiva Seccional Bogotá - Cundinamarca y Amazonas.</t>
  </si>
  <si>
    <t>https://www.secop.gov.co/CO1BusinessLine/Tendering/ProcedureEdit/View?docUniqueIdentifier=CO1.REQ.3681497&amp;prevCtxLbl=Proceso&amp;prevCtxUrl=https%3a%2f%2fwww.secop.gov.co%3a443%2fCO1BusinessLine%2fTendering%2fBuyerWorkArea%2fIndex%3fdocUniqueIdentifier%3dCO1.BDOS.3578461</t>
  </si>
  <si>
    <t>311-2022</t>
  </si>
  <si>
    <t xml:space="preserve">JOSE LINO MARÍN RUBIANO </t>
  </si>
  <si>
    <t> 415133</t>
  </si>
  <si>
    <t>Arrendamiento del inmuebleubicado en la Carrera 4 No. 4 - 25 en el Municipio de Tibiritade Cundinamarca, el cual consta de 105 mts2, con matrícula Inmobiliaria No 154-37079, para el funcionamiento del Juzgado Promiscuo Municipal, Archivo y Sala de Audiencias a cargo de la Dirección Ejecutiva Seccional Bogotá - Cundinamarca y Amazonas</t>
  </si>
  <si>
    <t>https://www.secop.gov.co/CO1ContractsManagement/Tendering/ProcurementContractEdit/View?docUniqueIdentifier=CO1.PCCNTR.4272751&amp;awardUniqueIdentifier=&amp;buyerDossierUniqueIdentifier=CO1.BDOS.3578503&amp;id=2176769</t>
  </si>
  <si>
    <t>313-2022</t>
  </si>
  <si>
    <t xml:space="preserve">ALEYDA PEREZ GONZALEZ </t>
  </si>
  <si>
    <t> 53064023</t>
  </si>
  <si>
    <t>Arrendamiento del inmueble ubicado en la Carrera 4 No. 8-37/43 en el Municipio de Topaipi de Cundinamarca, el cual consta de 90 mts2, con matrícula Inmobiliaria No 170- 34695, para el funcionamiento de los Juzgado Promiscuo Municipal, Archivo y Sala de Audiencias a cargo de la Dirección Ejecutiva Seccional Bogotá - Cundinamarca y Amazonas.</t>
  </si>
  <si>
    <t>https://www.secop.gov.co/CO1BusinessLine/Tendering/ProcedureEdit/View?docUniqueIdentifier=CO1.REQ.3679760&amp;prevCtxLbl=Proceso&amp;prevCtxUrl=https%3a%2f%2fwww.secop.gov.co%3a443%2fCO1BusinessLine%2fTendering%2fBuyerWorkArea%2fIndex%3fdocUniqueIdentifier%3dCO1.BDOS.3578578</t>
  </si>
  <si>
    <t>315-2022</t>
  </si>
  <si>
    <t>FREDY ANDRES MONTAÑO PAEZ</t>
  </si>
  <si>
    <t>Arrendamiento del inmueble ubicado en la Carrera 8 N° 6-73 en el Municipio de Ubaté de Cundinamarca, el cual consta de 146 mts2, con matrícula Inmobiliaria No 172-80813, para el funcionamiento del Juzgado Penal Municipal, Archivo y Sala de Audiencias a cargo de la Dirección Ejecutiva Seccional Bogotá - Cundinamarca y Amazonas.</t>
  </si>
  <si>
    <t>https://www.secop.gov.co/CO1ContractsManagement/Tendering/ProcurementContractEdit/View?docUniqueIdentifier=CO1.PCCNTR.4278832&amp;awardUniqueIdentifier=&amp;buyerDossierUniqueIdentifier=CO1.BDOS.3578797&amp;id=2179847</t>
  </si>
  <si>
    <t>316-2022</t>
  </si>
  <si>
    <t>MYRIAN ROSALBA POVEDA LADINO</t>
  </si>
  <si>
    <t>Arrendamiento del inmueble ubicado en la Calle 9 No. 7-32 en el Municipio de Ubaté de Cundinamarca, el cual consta de 382 mts2, con matrícula Inmobiliaria No 172-61870, 172- 61871, 172-61877, 172-61878, para el funcionamiento de los Juzgados Civil Circuito, Juzgado Único Penal del Circuito y Sala de Audiencias a cargo de la Dirección Ejecutiva Seccional Bogotá - Cundinamarca y Amazonas</t>
  </si>
  <si>
    <t>https://www.secop.gov.co/CO1BusinessLine/Tendering/ProcedureEdit/View?docUniqueIdentifier=CO1.REQ.3675662&amp;prevCtxLbl=Proceso&amp;prevCtxUrl=https%3a%2f%2fwww.secop.gov.co%3a443%2fCO1BusinessLine%2fTendering%2fBuyerWorkArea%2fIndex%3fdocUniqueIdentifier%3dCO1.BDOS.3576235</t>
  </si>
  <si>
    <t>317-2022</t>
  </si>
  <si>
    <t>MARIA INES MURCIA PACALAGUA</t>
  </si>
  <si>
    <t>Arrendamiento del inmuebleubicado en la Carrera5 N° 5 - 61 en el Municipio de Ubaté de Cundinamarca, el cual consta de 25 mts2, con matrícula Inmobiliaria No 172-37063, para el funcionamiento del Archivo del Juzgado Penal del Circuito a cargo de la Dirección Ejecutiva Seccional Bogotá - Cundinamarca y Amazonas</t>
  </si>
  <si>
    <t>https://www.secop.gov.co/CO1BusinessLine/Tendering/ProcedureEdit/View?docUniqueIdentifier=CO1.REQ.3686609&amp;prevCtxLbl=Proceso&amp;prevCtxUrl=https%3a%2f%2fwww.secop.gov.co%3a443%2fCO1BusinessLine%2fTendering%2fBuyerWorkArea%2fIndex%3fdocUniqueIdentifier%3dCO1.BDOS.3578799</t>
  </si>
  <si>
    <t>318-2022</t>
  </si>
  <si>
    <t>BLANCA LIGIA GONZALEZ BOHORQUEZ</t>
  </si>
  <si>
    <t>Arrendamiento del inmueble ubicado en la Calle 2 No. 3-64,74 en el Municipio de Venecia de Cundinamarca, el cual consta de 154 mts2, con matrícula Inmobiliaria No 157-22604, para el funcionamiento del Juzgado Promiscuo Municipal, Archivo y Sala de Audiencias a cargo de la Dirección Ejecutiva Seccional Bogotá - Cundinamarca y Amazonas.</t>
  </si>
  <si>
    <t>https://www.secop.gov.co/CO1BusinessLine/Tendering/ProcedureEdit/View?docUniqueIdentifier=CO1.REQ.3672725&amp;prevCtxLbl=Proceso&amp;prevCtxUrl=https%3a%2f%2fwww.secop.gov.co%3a443%2fCO1BusinessLine%2fTendering%2fBuyerWorkArea%2fIndex%3fdocUniqueIdentifier%3dCO1.BDOS.3578425</t>
  </si>
  <si>
    <t>319-2022</t>
  </si>
  <si>
    <t xml:space="preserve">FABIO NELSON PEREZ RAMIREZ </t>
  </si>
  <si>
    <t>Arrendamiento del inmueble ubicado en la Calle 4 No. 5 - 52 en el Municipio de Vergara de Cundinamarca, el cual consta de 180 mts2, con matrícula Inmobiliaria No 162-11874, para el funcionamiento del Juzgado Promiscuo Municipal, Archivo y Sala de Audiencias a cargo de la Dirección Ejecutiva Seccional Bogotá - Cundinamarca y Amazonas. El inmueble objeto del presente contrato, se arrienda como cuerpo cierto.</t>
  </si>
  <si>
    <t>https://www.secop.gov.co/CO1ContractsManagement/Tendering/ProcurementContractEdit/View?docUniqueIdentifier=CO1.PCCNTR.4271828&amp;awardUniqueIdentifier=&amp;buyerDossierUniqueIdentifier=CO1.BDOS.3576717&amp;id=2175847</t>
  </si>
  <si>
    <t>321-2022</t>
  </si>
  <si>
    <t>SERGIO ARMANDO GIL GARCIA</t>
  </si>
  <si>
    <t>61.080.322 </t>
  </si>
  <si>
    <t>Arrendamiento del inmuebleubicado en la Carrera 5 No. 4-43/49 Local 202 y 203 en el Municipio de Villapinzón de Cundinamarca, el cual consta de 160 mts2, con matrícula Inmobiliaria No 154- 15130, para el funcionamiento del Juzgado Promiscuo Municipal, Archivo y Sala de Audiencias a cargo de la Dirección Ejecutiva Seccional Bogotá - Cundinamarca y Amazonas</t>
  </si>
  <si>
    <t>https://www.secop.gov.co/CO1ContractsManagement/Tendering/ProcurementContractEdit/View?docUniqueIdentifier=CO1.PCCNTR.4276404&amp;awardUniqueIdentifier=&amp;buyerDossierUniqueIdentifier=CO1.BDOS.3578667&amp;id=2178713</t>
  </si>
  <si>
    <t>322-2022</t>
  </si>
  <si>
    <t xml:space="preserve">LUISA MARIA BRAVO DE ORDOÑEZ </t>
  </si>
  <si>
    <t>Arrendamiento del inmueble ubicado en la Carrera 3 No. 4-22 en el Municipio de Villagomez - Cundinamarca, el cual consta de 125 mts2, con matrícula Inmobiliaria No 170-5134, para el funcionamiento del Juzgado Promiscuo Municipal, Archivo y Sala de Audiencias a cargo de la Dirección Ejecutiva Seccional Bogotá - Cundinamarca y Amazonas</t>
  </si>
  <si>
    <t>https://www.secop.gov.co/CO1BusinessLine/Tendering/ProcedureEdit/View?docUniqueIdentifier=CO1.REQ.3675694&amp;prevCtxLbl=Proceso&amp;prevCtxUrl=https%3a%2f%2fwww.secop.gov.co%3a443%2fCO1BusinessLine%2fTendering%2fBuyerWorkArea%2fIndex%3fdocUniqueIdentifier%3dCO1.BDOS.3576416</t>
  </si>
  <si>
    <t>325-2022</t>
  </si>
  <si>
    <t xml:space="preserve">CARLOS ALBERTO RAMÍREZ GARCÍA </t>
  </si>
  <si>
    <t>Arrendamiento del inmueble ubicado en la Calle 6 No. 4-44 en el Municipio de Zipacon de Cundinamarca, el cual consta de 160 mts2, con matrícula Inmobiliaria No 156-45335, para el funcionamiento del Juzgado Promiscuo Municipal, Archivo y Sala de Audiencias a cargo de la Dirección Ejecutiva Seccional Bogotá - Cundinamarca y Amazonas</t>
  </si>
  <si>
    <t>https://www.secop.gov.co/CO1ContractsManagement/Tendering/ProcurementContractEdit/View?docUniqueIdentifier=CO1.PCCNTR.4278833&amp;awardUniqueIdentifier=&amp;buyerDossierUniqueIdentifier=CO1.BDOS.3578592&amp;id=2179850</t>
  </si>
  <si>
    <t>326-2022</t>
  </si>
  <si>
    <t>CUFIÑO CONSTRUCTORES S.A.S</t>
  </si>
  <si>
    <t>Arrendamiento del inmueble ubicado en la Carrera 10 No. 3-38 pisos 3 y 4 en el Municipio de Zipaquira de Cundinamarca, el cual consta de 552 mts2, con matrícula Inmobiliaria No 176-34273, para el funcionamiento de los Juzgados 1º y 2º Penal del Circuito y Juzgado Laboral del Circuito a cargo de la Dirección Ejecutiva Seccional Bogotá - Cundinamarca y Amazonas.</t>
  </si>
  <si>
    <t>https://www.secop.gov.co/CO1BusinessLine/Tendering/ProcedureEdit/View?docUniqueIdentifier=CO1.REQ.3681368&amp;prevCtxLbl=Proceso&amp;prevCtxUrl=https%3a%2f%2fwww.secop.gov.co%3a443%2fCO1BusinessLine%2fTendering%2fBuyerWorkArea%2fIndex%3fdocUniqueIdentifier%3dCO1.BDOS.3578913</t>
  </si>
  <si>
    <t>327-2022</t>
  </si>
  <si>
    <t>ZIPASABANA S.A.S.</t>
  </si>
  <si>
    <t>Arrendamiento del inmuebleubicado en la Carrera 17 No. 4A-25/27 Apto 201, 202, 302,401, 402 y 502 en el Mun. de Zipaquira-Cund, el cual consta de 440,8 mts2, con matrícula Inmobiliaria No. 176-103994, 176-103995, 176-103996, 176-103997, 176-103998, 176-103999, para el funcionamiento de los Juzg 1º Penal con Función de Control de Garantías, Juzg 2º Penal Municipal con Función de Conocimiento, Juzg. 1º y 2º de Ejecución de Penas y Medidas de Seguridad y Centro de Servicios a cargo de la DESAJ</t>
  </si>
  <si>
    <t>https://community.secop.gov.co/Public/Tendering/ContractNoticePhases/View?PPI=CO1.PPI.21906698&amp;isFromPublicArea=True&amp;isModal=False</t>
  </si>
  <si>
    <t>328-2022</t>
  </si>
  <si>
    <t>AIDA MARITZA ROJAS GARCIA</t>
  </si>
  <si>
    <t>Arrendamiento del inmueble ubicado en la Calle 5 N° 6-29 Oficinas 208-210-301-302-303, en el Municipio de Zipaquirá de Cundinamarca, el cual consta de 127 mts2, con matrícula Inmobiliaria No 176-73195, 176-73197, 176-73198, 176-73199, 176-73200, para el funcionamiento de los Juzgado Primero, Segundo y Tercero Administrativo, Salas de Audiencias y Archivo a cargo de la Dirección Ejecutiva Seccional Bogotá - Cundinamarca y Amazonas.</t>
  </si>
  <si>
    <t xml:space="preserve">https://community.secop.gov.co/Public/Tendering/ContractNoticePhases/View?PPI=CO1.PPI.21907264&amp;isFromPublicArea=True&amp;isModal=False
</t>
  </si>
  <si>
    <t>329-2022</t>
  </si>
  <si>
    <t xml:space="preserve">CLAUDIA  MARCELA MONTAÑO  FORERO </t>
  </si>
  <si>
    <t>Arrendamiento del inmueble ubicado en la Calle 4 C No. 19 - 13 Apto 102 en el Municipio de Zipaquirá - Cundinamarca, el cual consta de 142 mts2, con matrícula Inmobiliaria No 176-76619, para el funcionamiento de los Juzgado Primero Civil Municipal, Sala de Audiencias y Archivo a cargo de la Dirección Ejecutiva Seccional Bogotá - Cundinamarca y Amazonas.</t>
  </si>
  <si>
    <t>https://community.secop.gov.co/Public/Tendering/ContractNoticePhases/View?PPI=CO1.PPI.21905022&amp;isFromPublicArea=True&amp;isModal=False</t>
  </si>
  <si>
    <t>330-2022</t>
  </si>
  <si>
    <t>MARINO GAITAN NIETO</t>
  </si>
  <si>
    <t>Arrendamiento del inmuebleubicado en la Carrera 17 No. 6B-12/14 piso 1, 2 y 3 en el Municipio de Zipaquira de Cundinamarca, el cual consta de 358,8 mts2, con matrícula Inmobiliaria No 176-27651, para el funcionamiento del Juzgado Segundo Promiscuo de Familia y Sala de Audiencias para Adolescentes con Función de Conocimiento a cargo de la Dirección Ejecutiva Seccional Bogotá - Cundinamarca y Amazonas.</t>
  </si>
  <si>
    <t>https://community.secop.gov.co/Public/Tendering/ContractNoticePhases/View?PPI=CO1.PPI.21907395&amp;isFromPublicArea=True&amp;isModal=False</t>
  </si>
  <si>
    <t>331-2022</t>
  </si>
  <si>
    <t>ANA PAULINA ROJAS GARCIA</t>
  </si>
  <si>
    <t>Arrendamiento del inmuebleubicado en la Calle 5 N° 6-29 Oficinas 201-202-203-204-205-206-207, en el Municipio de Zipaquirá de Cundinamarca, el cual consta de 157,2 mts2, con matrícula Inmobiliaria No 176-73194, 176-73193, 176-73192, 176-73190, 176-108500, 176-73191, 176-73189, para el funcionamiento de los Juzgados Administrativos de Zipaquirá, Archivo y Sala de Audiencias a cargo de la Dirección Ejecutiva Seccional Bogotá - Cundinamarca y Amazonas</t>
  </si>
  <si>
    <t>https://community.secop.gov.co/Public/Tendering/ContractNoticePhases/View?PPI=CO1.PPI.21907382&amp;isFromPublicArea=True&amp;isModal=False</t>
  </si>
  <si>
    <t>332-2022</t>
  </si>
  <si>
    <t>PEDRO NEL PEREZ LOPEZ</t>
  </si>
  <si>
    <t>Arrendamiento del inmueble ubicado en la Calle 6 N° 17-60/64 y Carrera 13 N° 5-49 en el Municipio de Zipaquirá de Cundinamarca, el cual consta de 949,2 mts2, con matrícula Inmobiliaria No 176-66705, para el funcionamiento de los Juzgado Primero y Segundo Civil del Circuito, Tercero Civil Municipal, Juzgado Laboral del Circuito y Juzgado Segundo de Ejecución de Penas y Medidas de Seguridad a cargo de la Dirección Ejecutiva Seccional Bogotá - Cundinamarca y Amazonas.</t>
  </si>
  <si>
    <t>https://community.secop.gov.co/Public/Tendering/ContractNoticePhases/View?PPI=CO1.PPI.21916923&amp;isFromPublicArea=True&amp;isModal=False</t>
  </si>
  <si>
    <t>333-2022</t>
  </si>
  <si>
    <t>EDILMA NAVA GUTIERREZ</t>
  </si>
  <si>
    <t>Arrendamiento del inmueble ubicado en la Calle 17 N° 4B-18 en el Municipio de Zipaquira de Cundinamarca, el cual consta de 448 mts2, con matrícula Inmobiliaria No 176-27672, para el funcionamiento del Juzgado Segundo Civil Municipal y Primero Promiscuo de Familia a cargo de la Dirección Ejecutiva Seccional Bogotá -Cundinamarca y Amazonas</t>
  </si>
  <si>
    <t>https://community.secop.gov.co/Public/Tendering/ContractNoticePhases/View?PPI=CO1.PPI.21916866&amp;isFromPublicArea=True&amp;isModal=False</t>
  </si>
  <si>
    <t>336-2022</t>
  </si>
  <si>
    <t>Contratar el arrendamiento de un inmueble ubicado en la Transversal 93 # 51-98 Álamos, Parque empresarial Puerta del Sol en Bogotá, para el almacenamiento de mínimo 100.000 cajas de archivo referencia X300 o su equivalente en volumen, que contienen expedientes judiciales terminados a cargo de la Dirección Ejecutiva Seccional de Administración Judicial Bogotá, Cundinamarca y Amazonas</t>
  </si>
  <si>
    <t xml:space="preserve">https://community.secop.gov.co/Public/Tendering/ContractNoticePhases/View?PPI=CO1.PPI.21952623&amp;isFromPublicArea=True&amp;isModal=False
</t>
  </si>
  <si>
    <t>338-2022</t>
  </si>
  <si>
    <t>POLICÍA NACIONAL -DIRECCIÓN DE PROTECCIÓN Y SERVICIOS ESPECIALES DIPRO</t>
  </si>
  <si>
    <t>900259212-2</t>
  </si>
  <si>
    <t>Aunar esfuerzos para fortalecer las condiciones de seguridad de la Rama judicial - Dirección Ejecutiva Seccional Bogotá Cundinamarca Amazonas junto con la Policía Nacional PONAL a través de la Dirección de Protección y Servicios Especiales DIPRO de acuerdo a las recomendaciones, estrategias y asesoría de ésta última.</t>
  </si>
  <si>
    <t>https://www.secop.gov.co/CO1BusinessLine/Tendering/BuyerWorkArea/Index?docUniqueIdentifier=CO1.BDOS.3643701&amp;prevCtxUrl=https%3a%2f%2fwww.secop.gov.co%2fCO1BusinessLine%2fTendering%2fBuyerDossierWorkspace%2fIndex%3fallWords2Search%3d335-2022%26createDateFrom%3d21%2f09%2f2022+16%3a33%3a37%26createDateTo%3d21%2f03%2f2023+16%3a33%3a37%26filteringState%3d0%26sortingState%3dLastModifiedDESC%26showAdvancedSearch%3dFalse%26showAdvancedSearchFields%3dFalse%26folderCode%3dALL%26selectedDossier%3dCO1.BDOS.3643701%26selectedRequest%3dCO1.REQ.3739770%26&amp;prevCtxLbl=Procesos+de+la+Entidad+Estatal</t>
  </si>
  <si>
    <t>341-2022</t>
  </si>
  <si>
    <t>SAUL ANDREY RINCON BAQUERO</t>
  </si>
  <si>
    <t>Arrendamiento del inmueble ubicado en la Calle 2 No. 3-67 en el Municipio de Ubaque de Cundinamarca, el cual consta de 59.50 mts2, con matrícula Inmobiliaria No 152-75117, para el funcionamiento del Juzgado Promiscuo Municipal, Sala de Audiencias y Archivo a cargo de la Dirección Ejecutiva Seccional Bogotá - Cundinamarca y Amazonas</t>
  </si>
  <si>
    <t>https://www.secop.gov.co/CO1ContractsManagement/Tendering/ProcurementContractEdit/View?docUniqueIdentifier=CO1.PCCNTR.4335015&amp;awardUniqueIdentifier=&amp;buyerDossierUniqueIdentifier=CO1.BDOS.3654890&amp;id=2208199</t>
  </si>
  <si>
    <t>343-2022</t>
  </si>
  <si>
    <t>GRM COLOMBIA S.A.S.</t>
  </si>
  <si>
    <t>800233801-5</t>
  </si>
  <si>
    <t>Contratar el arrendamiento de un inmueble ubicado en el Complejo Logístico Industrial y Comercial CLIC 80 Autopista Medellín vía Cota Siberia Km 2.4 en el Departamento de Cundinamarca, para el almacenamiento de mínimo 110.000 cajas de archivo referencia X300 o su equivalente en volumen, que contienen expedientes judiciales terminados a cargo de la Dirección Ejecutiva Seccional de Administración Judicial Bogotá, Cundinamarca y Amazonas.</t>
  </si>
  <si>
    <t>https://community.secop.gov.co/Public/Tendering/ContractNoticePhases/View?PPI=CO1.PPI.21971453&amp;isFromPublicArea=True&amp;isModal=False</t>
  </si>
  <si>
    <t>344-2022</t>
  </si>
  <si>
    <t>JOSE RUPERTO CAMACHO LOPEZ</t>
  </si>
  <si>
    <t>Arrendamiento del inmuebleubicado en la Av. 3 No. 3-39 en el Municipio de Pandi de Cundinamarca, el cual consta de 130 mts2, con matrícula Inmobiliaria No 157-21668, para el funcionamiento del Juzgado Promiscuo Municipal, Archivo y Sala de Audiencias a cargo de la Dirección Ejecutiva Seccional Bogotá - Cundinamarca y Amazonas.</t>
  </si>
  <si>
    <t>https://www.secop.gov.co/CO1ContractsManagement/Tendering/ProcurementContractEdit/View?docUniqueIdentifier=CO1.PCCNTR.4281121&amp;awardUniqueIdentifier=&amp;buyerDossierUniqueIdentifier=CO1.BDOS.3578905&amp;id=2181534</t>
  </si>
  <si>
    <t>354-2022</t>
  </si>
  <si>
    <t xml:space="preserve">INNPACIFIC S.A.S. </t>
  </si>
  <si>
    <t>901445766-1</t>
  </si>
  <si>
    <t>Contratar el arrendamiento de un inmueble ubicado en el Parque Industrial Santo Domingo Avenida Troncal de Occidente 18-76 ubicado en el Municipio de Mosquera Cundinamarca, para el almacenamiento de mínimo 250.000 cajas de archivo referencia X300 o su equivalente en volumen, que contienen expedientes judiciales terminados a cargo de la Dirección Ejecutiva Seccional de Administración Judicial Bogotá, Cundinamarca y Amazonas</t>
  </si>
  <si>
    <t xml:space="preserve">https://community.secop.gov.co/Public/Tendering/ContractNoticePhases/View?PPI=CO1.PPI.22069054&amp;isFromPublicArea=True&amp;isModal=False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</si>
</sst>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 #,##0.00_-;\-&quot;$&quot;\ * #,##0.00_-;_-&quot;$&quot;\ * &quot;-&quot;??_-;_-@_-"/>
    <numFmt numFmtId="43" formatCode="_-* #,##0.00_-;\-* #,##0.00_-;_-* &quot;-&quot;??_-;_-@_-"/>
    <numFmt numFmtId="164" formatCode="_-[$$-240A]\ * #,##0_-;\-[$$-240A]\ * #,##0_-;_-[$$-240A]\ * &quot;-&quot;??_-;_-@_-"/>
    <numFmt numFmtId="165" formatCode="dd\-mm\-yy;@"/>
    <numFmt numFmtId="166" formatCode="[$$-240A]\ #,##0.00"/>
    <numFmt numFmtId="167" formatCode="_-[$$-240A]\ * #,##0.00_-;\-[$$-240A]\ * #,##0.00_-;_-[$$-240A]\ * &quot;-&quot;??_-;_-@_-"/>
  </numFmts>
  <fonts count="22" x14ac:knownFonts="1">
    <font>
      <sz val="11"/>
      <color theme="1"/>
      <name val="Calibri"/>
      <family val="2"/>
      <scheme val="minor"/>
    </font>
    <font>
      <sz val="11"/>
      <name val="Century Gothic"/>
      <family val="2"/>
    </font>
    <font>
      <b/>
      <sz val="11"/>
      <name val="Century Gothic"/>
      <family val="2"/>
    </font>
    <font>
      <b/>
      <sz val="14"/>
      <name val="Century Gothic"/>
      <family val="2"/>
    </font>
    <font>
      <sz val="8"/>
      <name val="Calibri"/>
      <family val="2"/>
      <scheme val="minor"/>
    </font>
    <font>
      <sz val="11"/>
      <color rgb="FF000000"/>
      <name val="Calibri"/>
      <family val="2"/>
      <scheme val="minor"/>
    </font>
    <font>
      <b/>
      <sz val="12"/>
      <color rgb="FFFF0000"/>
      <name val="Calibri"/>
      <family val="2"/>
      <scheme val="minor"/>
    </font>
    <font>
      <sz val="11"/>
      <color theme="1"/>
      <name val="Calibri"/>
      <family val="2"/>
      <scheme val="minor"/>
    </font>
    <font>
      <sz val="11"/>
      <name val="Century Gothic"/>
      <family val="2"/>
    </font>
    <font>
      <sz val="11"/>
      <color theme="1"/>
      <name val="Century Gothic"/>
      <family val="2"/>
    </font>
    <font>
      <sz val="11"/>
      <color rgb="FF000000"/>
      <name val="Century Gothic"/>
      <family val="2"/>
    </font>
    <font>
      <sz val="10"/>
      <name val="Arial"/>
      <family val="2"/>
    </font>
    <font>
      <sz val="9"/>
      <color rgb="FF000000"/>
      <name val="Arial"/>
    </font>
    <font>
      <b/>
      <sz val="9"/>
      <color rgb="FF000000"/>
      <name val="Arial"/>
    </font>
    <font>
      <u/>
      <sz val="11"/>
      <color theme="10"/>
      <name val="Calibri"/>
      <family val="2"/>
      <scheme val="minor"/>
    </font>
    <font>
      <u/>
      <sz val="11"/>
      <color theme="10"/>
      <name val="Century"/>
    </font>
    <font>
      <sz val="11"/>
      <name val="Century Gothic"/>
    </font>
    <font>
      <sz val="11"/>
      <color rgb="FF000000"/>
      <name val="Century Gothic"/>
    </font>
    <font>
      <sz val="10"/>
      <color rgb="FF000000"/>
      <name val="Arial"/>
    </font>
    <font>
      <sz val="10"/>
      <color rgb="FFFF0000"/>
      <name val="Arial"/>
    </font>
    <font>
      <sz val="11"/>
      <color theme="1"/>
      <name val="Century Gothic"/>
    </font>
    <font>
      <sz val="11"/>
      <color rgb="FFFF0000"/>
      <name val="Century Gothic"/>
      <family val="2"/>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5"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6">
    <xf numFmtId="0" fontId="0" fillId="0" borderId="0"/>
    <xf numFmtId="9" fontId="7" fillId="0" borderId="0" applyFont="0" applyFill="0" applyBorder="0" applyAlignment="0" applyProtection="0"/>
    <xf numFmtId="0" fontId="8" fillId="0" borderId="0"/>
    <xf numFmtId="44" fontId="7" fillId="0" borderId="0" applyFont="0" applyFill="0" applyBorder="0" applyAlignment="0" applyProtection="0"/>
    <xf numFmtId="0" fontId="11" fillId="0" borderId="0"/>
    <xf numFmtId="0" fontId="14" fillId="0" borderId="0" applyNumberFormat="0" applyFill="0" applyBorder="0" applyAlignment="0" applyProtection="0"/>
  </cellStyleXfs>
  <cellXfs count="69">
    <xf numFmtId="0" fontId="0" fillId="0" borderId="0" xfId="0"/>
    <xf numFmtId="0" fontId="1" fillId="0" borderId="0" xfId="0" applyFont="1"/>
    <xf numFmtId="0" fontId="1" fillId="2" borderId="0" xfId="0" applyFont="1" applyFill="1"/>
    <xf numFmtId="0" fontId="1" fillId="0" borderId="0" xfId="0" applyFont="1" applyAlignment="1">
      <alignment horizontal="left" vertical="top"/>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2" fillId="3" borderId="2" xfId="0" applyFont="1" applyFill="1" applyBorder="1" applyAlignment="1">
      <alignment horizontal="center" vertical="center" wrapText="1"/>
    </xf>
    <xf numFmtId="0" fontId="5" fillId="0" borderId="1" xfId="0" applyFont="1" applyBorder="1" applyAlignment="1">
      <alignment horizontal="left" vertical="center"/>
    </xf>
    <xf numFmtId="0" fontId="0" fillId="0" borderId="1" xfId="0" applyBorder="1"/>
    <xf numFmtId="0" fontId="6" fillId="0" borderId="0" xfId="0" applyFont="1"/>
    <xf numFmtId="164" fontId="1" fillId="0" borderId="1" xfId="0" applyNumberFormat="1" applyFont="1" applyBorder="1" applyAlignment="1">
      <alignment horizontal="center" vertical="center"/>
    </xf>
    <xf numFmtId="9" fontId="1" fillId="4" borderId="1" xfId="1" applyFont="1" applyFill="1" applyBorder="1" applyAlignment="1">
      <alignment horizontal="center"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vertical="center" wrapText="1"/>
    </xf>
    <xf numFmtId="44" fontId="1" fillId="0" borderId="0" xfId="3" applyFont="1"/>
    <xf numFmtId="0" fontId="2" fillId="6" borderId="2" xfId="0" applyFont="1" applyFill="1" applyBorder="1" applyAlignment="1">
      <alignment horizontal="center" vertical="center" wrapText="1"/>
    </xf>
    <xf numFmtId="0" fontId="2" fillId="7" borderId="2" xfId="0" applyFont="1" applyFill="1" applyBorder="1" applyAlignment="1">
      <alignment horizontal="center" vertical="center" wrapText="1"/>
    </xf>
    <xf numFmtId="44" fontId="2" fillId="7" borderId="2" xfId="3" applyFont="1" applyFill="1" applyBorder="1" applyAlignment="1">
      <alignment horizontal="center" vertical="center" wrapText="1"/>
    </xf>
    <xf numFmtId="14" fontId="1" fillId="0" borderId="1" xfId="0" applyNumberFormat="1" applyFont="1" applyBorder="1" applyAlignment="1">
      <alignment horizontal="center" vertical="center"/>
    </xf>
    <xf numFmtId="165" fontId="1" fillId="0" borderId="1" xfId="0" applyNumberFormat="1" applyFont="1" applyBorder="1" applyAlignment="1">
      <alignment horizontal="center" vertical="center" wrapText="1"/>
    </xf>
    <xf numFmtId="0" fontId="1" fillId="0" borderId="0" xfId="0" applyFont="1" applyAlignment="1">
      <alignment wrapText="1"/>
    </xf>
    <xf numFmtId="0" fontId="2" fillId="0" borderId="0" xfId="0" applyFont="1" applyAlignment="1">
      <alignment horizontal="center" vertical="center" wrapText="1"/>
    </xf>
    <xf numFmtId="0" fontId="1" fillId="0" borderId="0" xfId="0" applyFont="1" applyAlignment="1">
      <alignment vertical="center" wrapText="1"/>
    </xf>
    <xf numFmtId="14" fontId="1" fillId="0" borderId="0" xfId="0" applyNumberFormat="1" applyFont="1"/>
    <xf numFmtId="14" fontId="2" fillId="0" borderId="0" xfId="0" applyNumberFormat="1" applyFont="1" applyAlignment="1">
      <alignment horizontal="center" vertical="center"/>
    </xf>
    <xf numFmtId="14" fontId="2" fillId="3" borderId="2" xfId="0" applyNumberFormat="1" applyFont="1" applyFill="1" applyBorder="1" applyAlignment="1">
      <alignment horizontal="center" vertical="center" wrapText="1"/>
    </xf>
    <xf numFmtId="14" fontId="1" fillId="0" borderId="0" xfId="0" applyNumberFormat="1" applyFont="1" applyAlignment="1">
      <alignment horizontal="center" vertical="center"/>
    </xf>
    <xf numFmtId="3" fontId="1" fillId="0" borderId="1" xfId="0" applyNumberFormat="1" applyFont="1" applyBorder="1" applyAlignment="1">
      <alignment horizontal="center" vertical="center"/>
    </xf>
    <xf numFmtId="14" fontId="9" fillId="0" borderId="1" xfId="0" applyNumberFormat="1" applyFont="1" applyBorder="1" applyAlignment="1">
      <alignment horizontal="center" vertical="center"/>
    </xf>
    <xf numFmtId="0" fontId="1" fillId="0" borderId="3" xfId="0" applyFont="1" applyBorder="1" applyAlignment="1">
      <alignment horizontal="center" vertical="center"/>
    </xf>
    <xf numFmtId="14" fontId="1" fillId="0" borderId="4" xfId="0" applyNumberFormat="1" applyFont="1" applyBorder="1" applyAlignment="1">
      <alignment horizontal="center" vertical="center"/>
    </xf>
    <xf numFmtId="14" fontId="9" fillId="0" borderId="4" xfId="0" applyNumberFormat="1" applyFont="1" applyBorder="1" applyAlignment="1">
      <alignment horizontal="center" vertical="center"/>
    </xf>
    <xf numFmtId="0" fontId="1" fillId="0" borderId="5" xfId="0" applyFont="1" applyBorder="1" applyAlignment="1">
      <alignment horizontal="center" vertical="center"/>
    </xf>
    <xf numFmtId="0" fontId="1" fillId="0" borderId="3" xfId="0" applyFont="1" applyBorder="1" applyAlignment="1">
      <alignment horizontal="center" vertical="center" wrapText="1"/>
    </xf>
    <xf numFmtId="9" fontId="1" fillId="0" borderId="1" xfId="0" applyNumberFormat="1" applyFont="1" applyBorder="1" applyAlignment="1">
      <alignment horizontal="center" vertical="center"/>
    </xf>
    <xf numFmtId="14" fontId="10" fillId="0" borderId="1" xfId="0" applyNumberFormat="1" applyFont="1" applyBorder="1" applyAlignment="1">
      <alignment horizontal="center" vertical="center"/>
    </xf>
    <xf numFmtId="0" fontId="10" fillId="0" borderId="1" xfId="0" applyFont="1" applyBorder="1" applyAlignment="1">
      <alignment horizontal="center" vertical="center" wrapText="1"/>
    </xf>
    <xf numFmtId="43" fontId="1" fillId="0" borderId="1" xfId="0" applyNumberFormat="1" applyFont="1" applyBorder="1" applyAlignment="1">
      <alignment horizontal="center" vertical="center" wrapText="1"/>
    </xf>
    <xf numFmtId="165" fontId="15" fillId="0" borderId="1" xfId="5" applyNumberFormat="1" applyFont="1" applyBorder="1" applyAlignment="1">
      <alignment horizontal="center" vertical="center" wrapText="1"/>
    </xf>
    <xf numFmtId="165" fontId="14" fillId="0" borderId="1" xfId="5" applyNumberFormat="1" applyBorder="1" applyAlignment="1">
      <alignment horizontal="center" vertical="center" wrapText="1"/>
    </xf>
    <xf numFmtId="164" fontId="1" fillId="0" borderId="1" xfId="0" applyNumberFormat="1" applyFont="1" applyBorder="1" applyAlignment="1">
      <alignment horizontal="center" vertical="center" wrapText="1"/>
    </xf>
    <xf numFmtId="0" fontId="16" fillId="0" borderId="3" xfId="0" applyFont="1" applyBorder="1" applyAlignment="1">
      <alignment horizontal="center" vertical="center" wrapText="1"/>
    </xf>
    <xf numFmtId="14" fontId="16" fillId="0" borderId="4" xfId="0" applyNumberFormat="1" applyFont="1" applyBorder="1" applyAlignment="1">
      <alignment horizontal="center" vertical="center"/>
    </xf>
    <xf numFmtId="14" fontId="16" fillId="0" borderId="1" xfId="0" applyNumberFormat="1" applyFont="1" applyBorder="1" applyAlignment="1">
      <alignment horizontal="center" vertical="center"/>
    </xf>
    <xf numFmtId="0" fontId="16" fillId="0" borderId="1" xfId="0" applyFont="1" applyBorder="1" applyAlignment="1">
      <alignment horizontal="center" vertical="center"/>
    </xf>
    <xf numFmtId="0" fontId="16" fillId="0" borderId="1" xfId="0" applyFont="1" applyBorder="1" applyAlignment="1">
      <alignment horizontal="center" vertical="center" wrapText="1"/>
    </xf>
    <xf numFmtId="3" fontId="16" fillId="0" borderId="1" xfId="0" applyNumberFormat="1" applyFont="1" applyBorder="1" applyAlignment="1">
      <alignment horizontal="center" vertical="center"/>
    </xf>
    <xf numFmtId="164" fontId="16" fillId="0" borderId="1" xfId="0" applyNumberFormat="1" applyFont="1" applyBorder="1" applyAlignment="1">
      <alignment horizontal="center" vertical="center"/>
    </xf>
    <xf numFmtId="165" fontId="16"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166" fontId="1" fillId="0" borderId="1" xfId="0" applyNumberFormat="1" applyFont="1" applyBorder="1" applyAlignment="1">
      <alignment horizontal="center" vertical="center" wrapText="1"/>
    </xf>
    <xf numFmtId="0" fontId="10" fillId="0" borderId="1" xfId="0" applyFont="1" applyBorder="1" applyAlignment="1">
      <alignment horizontal="left" vertical="center" wrapText="1"/>
    </xf>
    <xf numFmtId="0" fontId="16" fillId="0" borderId="3" xfId="0" applyFont="1" applyBorder="1" applyAlignment="1">
      <alignment horizontal="center" vertical="center"/>
    </xf>
    <xf numFmtId="14" fontId="20" fillId="0" borderId="1" xfId="0" applyNumberFormat="1" applyFont="1" applyBorder="1" applyAlignment="1">
      <alignment horizontal="center" vertical="center"/>
    </xf>
    <xf numFmtId="167" fontId="1" fillId="0" borderId="1" xfId="0" applyNumberFormat="1" applyFont="1" applyBorder="1" applyAlignment="1">
      <alignment horizontal="center" vertical="center" wrapText="1"/>
    </xf>
    <xf numFmtId="0" fontId="1" fillId="2" borderId="3" xfId="0" applyFont="1" applyFill="1" applyBorder="1" applyAlignment="1">
      <alignment horizontal="center" vertical="center" wrapText="1"/>
    </xf>
    <xf numFmtId="164" fontId="21" fillId="0" borderId="1" xfId="0" applyNumberFormat="1" applyFont="1" applyBorder="1" applyAlignment="1">
      <alignment horizontal="center" vertical="center"/>
    </xf>
    <xf numFmtId="0" fontId="1" fillId="0" borderId="1" xfId="0" applyFont="1" applyBorder="1" applyAlignment="1">
      <alignment horizontal="left" vertical="top" wrapText="1"/>
    </xf>
    <xf numFmtId="165" fontId="1" fillId="2" borderId="1" xfId="0" applyNumberFormat="1" applyFont="1" applyFill="1" applyBorder="1" applyAlignment="1">
      <alignment horizontal="center" vertical="center" wrapText="1"/>
    </xf>
    <xf numFmtId="0" fontId="10" fillId="2" borderId="1" xfId="0" applyFont="1" applyFill="1" applyBorder="1" applyAlignment="1">
      <alignment horizontal="left" vertical="center" wrapText="1"/>
    </xf>
    <xf numFmtId="167" fontId="1" fillId="2" borderId="1" xfId="0" applyNumberFormat="1" applyFont="1" applyFill="1" applyBorder="1" applyAlignment="1">
      <alignment horizontal="center" vertical="center" wrapText="1"/>
    </xf>
    <xf numFmtId="165" fontId="1" fillId="2" borderId="1" xfId="0" applyNumberFormat="1" applyFont="1" applyFill="1" applyBorder="1" applyAlignment="1">
      <alignment horizontal="left" vertical="center" wrapText="1"/>
    </xf>
    <xf numFmtId="167" fontId="16" fillId="0" borderId="1" xfId="0" applyNumberFormat="1" applyFont="1" applyBorder="1" applyAlignment="1">
      <alignment horizontal="center" vertical="center" wrapText="1"/>
    </xf>
    <xf numFmtId="0" fontId="17" fillId="0" borderId="1" xfId="0" applyFont="1" applyBorder="1" applyAlignment="1">
      <alignment horizontal="left" vertical="center" wrapText="1"/>
    </xf>
    <xf numFmtId="0" fontId="18" fillId="0" borderId="1" xfId="0" applyFont="1" applyBorder="1" applyAlignment="1">
      <alignment horizontal="left" vertical="center" wrapText="1"/>
    </xf>
    <xf numFmtId="9" fontId="1" fillId="0" borderId="1" xfId="0" applyNumberFormat="1" applyFont="1" applyBorder="1" applyAlignment="1">
      <alignment horizontal="center" vertical="center" wrapText="1"/>
    </xf>
    <xf numFmtId="10" fontId="16" fillId="2" borderId="3" xfId="0" applyNumberFormat="1" applyFont="1" applyFill="1" applyBorder="1" applyAlignment="1">
      <alignment horizontal="center" vertical="center" wrapText="1"/>
    </xf>
    <xf numFmtId="0" fontId="3" fillId="2" borderId="0" xfId="0" applyFont="1" applyFill="1" applyAlignment="1">
      <alignment horizontal="center" vertical="center" wrapText="1"/>
    </xf>
  </cellXfs>
  <cellStyles count="6">
    <cellStyle name="Hyperlink" xfId="5" xr:uid="{00000000-000B-0000-0000-000008000000}"/>
    <cellStyle name="Moneda" xfId="3" builtinId="4"/>
    <cellStyle name="Normal" xfId="0" builtinId="0"/>
    <cellStyle name="Normal 2" xfId="2" xr:uid="{00000000-0005-0000-0000-000001000000}"/>
    <cellStyle name="Normal 7" xfId="4" xr:uid="{CAA0C222-E96A-4AC6-8D6F-E97113010860}"/>
    <cellStyle name="Porcentaje" xfId="1" builtinId="5"/>
  </cellStyles>
  <dxfs count="0"/>
  <tableStyles count="0" defaultTableStyle="TableStyleMedium2" defaultPivotStyle="PivotStyleLight16"/>
  <colors>
    <mruColors>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726702</xdr:colOff>
      <xdr:row>0</xdr:row>
      <xdr:rowOff>139527</xdr:rowOff>
    </xdr:from>
    <xdr:to>
      <xdr:col>3</xdr:col>
      <xdr:colOff>571501</xdr:colOff>
      <xdr:row>4</xdr:row>
      <xdr:rowOff>85503</xdr:rowOff>
    </xdr:to>
    <xdr:pic>
      <xdr:nvPicPr>
        <xdr:cNvPr id="2" name="Imagen 1" descr="Logo CSJ RGB_01">
          <a:extLst>
            <a:ext uri="{FF2B5EF4-FFF2-40B4-BE49-F238E27FC236}">
              <a16:creationId xmlns:a16="http://schemas.microsoft.com/office/drawing/2014/main" id="{6FA16076-3005-4BAE-B28A-BE025C2BCD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6702" y="139527"/>
          <a:ext cx="3408270" cy="11001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OPS/UA/SIG/MOVILIDAD%20DOCENTE/FOR-DE-144%20consolidado%20FORMULACION,%20SEGUIMIENTO%20Y%20EVALUACI&#211;N%20DE%20PLAN%20DE%20ACCION%20DOCENCIA%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coorjuridicabta_cendoj_ramajudicial_gov_co/Documents/CONTRATACION/BASES%20DE%20DATOS/BASE%20DE%20DATOS%20CONTRATOS%20DESAJ%202020-2021-2023-2024-2025%20Backup%20-Drive.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FORMULACIÓN"/>
      <sheetName val="SEGUIMIENTO"/>
      <sheetName val="ANEXO FORMULACIÓN FACULTADES"/>
      <sheetName val="ANEXO SEGUIMIENTO FACULTADES"/>
      <sheetName val="REPORTE POR TIPO DE PLAN"/>
      <sheetName val="Lists"/>
      <sheetName val="CONSIDERACIONE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SAJBO 2025"/>
      <sheetName val="FALTA"/>
      <sheetName val="Hoja3"/>
      <sheetName val="Hoja2"/>
      <sheetName val="DESAJ 2020"/>
      <sheetName val="DESAJ 2021"/>
      <sheetName val="DESAJ 2022"/>
      <sheetName val="DESAJ 2023"/>
      <sheetName val="DSAJBO 2024"/>
    </sheetNames>
    <sheetDataSet>
      <sheetData sheetId="0">
        <row r="1">
          <cell r="B1" t="str">
            <v xml:space="preserve">No. CTO </v>
          </cell>
          <cell r="C1" t="str">
            <v>ID DEL CONTRATO EN SECOP II</v>
          </cell>
          <cell r="D1" t="str">
            <v>TIPO</v>
          </cell>
          <cell r="E1" t="str">
            <v>MODALIDAD</v>
          </cell>
          <cell r="F1" t="str">
            <v>No. DE PROCESO</v>
          </cell>
          <cell r="G1" t="str">
            <v>NOMBRE DEL CONTRATISTA</v>
          </cell>
          <cell r="H1" t="str">
            <v>IDENTIFICACION</v>
          </cell>
          <cell r="I1" t="str">
            <v xml:space="preserve">DIGITO DE VERIFICACION </v>
          </cell>
          <cell r="J1" t="str">
            <v>NATURAL/ JURIDICA</v>
          </cell>
          <cell r="K1" t="str">
            <v xml:space="preserve">TAMAÑO EMPRESA </v>
          </cell>
          <cell r="L1" t="str">
            <v xml:space="preserve">REPRESENTANTE LEGAL </v>
          </cell>
          <cell r="M1" t="str">
            <v xml:space="preserve">CEDULA O NIT DEL REPRESENTANTE </v>
          </cell>
          <cell r="N1" t="str">
            <v xml:space="preserve">FECHA DE ADJUDICACIÓN EN SECOP </v>
          </cell>
          <cell r="O1" t="str">
            <v>FECHA FIRMA O APROBACION EN SECOP</v>
          </cell>
          <cell r="P1" t="str">
            <v xml:space="preserve">OBJETO </v>
          </cell>
          <cell r="Q1" t="str">
            <v xml:space="preserve">CÓDIGOS UNSPSC </v>
          </cell>
          <cell r="R1" t="str">
            <v>DESPACHOS EN EL INMUEBLE</v>
          </cell>
          <cell r="S1" t="str">
            <v>DIRECCION INMUEBLE ARRENDADO</v>
          </cell>
          <cell r="T1" t="str">
            <v>MUNICIPIO</v>
          </cell>
          <cell r="U1" t="str">
            <v xml:space="preserve">METROS CUADRADOS </v>
          </cell>
          <cell r="V1" t="str">
            <v>PLAZO MESES</v>
          </cell>
          <cell r="W1" t="str">
            <v xml:space="preserve">VALOR CONTRATO </v>
          </cell>
          <cell r="X1" t="str">
            <v>VALOR  2025</v>
          </cell>
          <cell r="Y1" t="str">
            <v>VALOR V.F. 2026</v>
          </cell>
          <cell r="Z1" t="str">
            <v>VALOR V.F. 2027</v>
          </cell>
          <cell r="AA1" t="str">
            <v>VALOR 
U8</v>
          </cell>
          <cell r="AB1" t="str">
            <v>VALOR 
U2</v>
          </cell>
          <cell r="AC1" t="str">
            <v>VALOR 
U9</v>
          </cell>
          <cell r="AD1" t="str">
            <v>VALOR U
27-01-01-201</v>
          </cell>
          <cell r="AE1" t="str">
            <v>VALOR U
27-01-01-901</v>
          </cell>
          <cell r="AF1" t="str">
            <v>VALOR U
27-01-01-801</v>
          </cell>
          <cell r="AG1" t="str">
            <v>VALOR U
27-01-02-001</v>
          </cell>
          <cell r="AH1" t="str">
            <v xml:space="preserve"> VALOR ANTICIPO </v>
          </cell>
          <cell r="AI1" t="str">
            <v>FECHA EXPEDICIÓN POLIZA</v>
          </cell>
          <cell r="AJ1" t="str">
            <v>ASEGURADORA</v>
          </cell>
          <cell r="AK1" t="str">
            <v>No. POLIZA</v>
          </cell>
          <cell r="AL1" t="str">
            <v>AMPAROS</v>
          </cell>
          <cell r="AM1" t="str">
            <v>FECHA APROBACION GARANTIAS EN SECOP</v>
          </cell>
          <cell r="AN1" t="str">
            <v>FECHA INICIO</v>
          </cell>
          <cell r="AO1" t="str">
            <v xml:space="preserve">FECHA TERMINACION INICIAL </v>
          </cell>
          <cell r="AP1" t="str">
            <v>PLAZO EN  DIAS</v>
          </cell>
          <cell r="AQ1" t="str">
            <v xml:space="preserve">ESTADO DEL CONTRATO </v>
          </cell>
          <cell r="AR1" t="str">
            <v>CDP</v>
          </cell>
          <cell r="AS1" t="str">
            <v>FECHA CDP</v>
          </cell>
          <cell r="AT1" t="str">
            <v>RP</v>
          </cell>
          <cell r="AU1" t="str">
            <v>FECHA DE RP</v>
          </cell>
          <cell r="AV1" t="str">
            <v xml:space="preserve">PRORROGAS No. DÍAS </v>
          </cell>
          <cell r="AW1" t="str">
            <v>FECHAS DE FIRMA -  PRORROGAS</v>
          </cell>
          <cell r="AX1" t="str">
            <v>FECHA PUBLICACION SECOP</v>
          </cell>
          <cell r="AY1" t="str">
            <v xml:space="preserve"> VALOR ADICIONES </v>
          </cell>
          <cell r="AZ1" t="str">
            <v xml:space="preserve">FECHAS DE FIRMA ADICIONES </v>
          </cell>
          <cell r="BA1" t="str">
            <v>FECHAS PUBLICACION SECOP2</v>
          </cell>
          <cell r="BB1" t="str">
            <v>CDP - ADICIONES</v>
          </cell>
          <cell r="BC1" t="str">
            <v>RP  - ADICIONES</v>
          </cell>
          <cell r="BD1" t="str">
            <v>FECHA RP - ADICIONES</v>
          </cell>
          <cell r="BE1" t="str">
            <v>FECHAS MODIFICACIÓN POLIZAS</v>
          </cell>
          <cell r="BF1" t="str">
            <v>APROBACIÓN PÓLIZAS - ANEXOS</v>
          </cell>
          <cell r="BG1" t="str">
            <v>FECHA FINAL DE TERMINACIÓN + PRORROGAS</v>
          </cell>
          <cell r="BH1" t="str">
            <v xml:space="preserve"> VALOR TOTAL FINAL + ADICIONES </v>
          </cell>
          <cell r="BI1" t="str">
            <v>VALOR EJECUTADO</v>
          </cell>
          <cell r="BJ1" t="str">
            <v>FUNCIONAMIENTO (A) 
/ INVERSION ( C )</v>
          </cell>
          <cell r="BK1" t="str">
            <v>RUBRO</v>
          </cell>
          <cell r="BL1" t="str">
            <v xml:space="preserve">CARGO DE SUPERVISOR </v>
          </cell>
          <cell r="BM1" t="str">
            <v>SUPERVISOR O INTERVENTOR</v>
          </cell>
          <cell r="BN1" t="str">
            <v>CEDULA O NIT DEL SUPERVISOR O INTERVENTOR2</v>
          </cell>
          <cell r="BO1" t="str">
            <v xml:space="preserve">DIGITO DE VERIFICACIÓN </v>
          </cell>
          <cell r="BP1" t="str">
            <v>DEPENDENCIA SUPERVISOR</v>
          </cell>
          <cell r="BQ1" t="str">
            <v>CONSORCIADOS Y No. DE NIT</v>
          </cell>
          <cell r="BR1" t="str">
            <v>DIRECCION CONTRATISTA</v>
          </cell>
          <cell r="BS1" t="str">
            <v>TELEFONO</v>
          </cell>
          <cell r="BT1" t="str">
            <v>CORREO ELECTRONICO</v>
          </cell>
          <cell r="BU1" t="str">
            <v xml:space="preserve">PROCEDE LIQUIDACIÓN </v>
          </cell>
          <cell r="BV1" t="str">
            <v>AA Y FECHA DE LIQUIDACIÓN</v>
          </cell>
          <cell r="BW1" t="str">
            <v>FECHA DE PUBLICACIÓN EN SECOP</v>
          </cell>
          <cell r="BX1" t="str">
            <v>LINK SECOP 2</v>
          </cell>
          <cell r="BY1" t="str">
            <v>FECHA DE CIERRE DE EXPEDIENTE</v>
          </cell>
          <cell r="BZ1" t="str">
            <v xml:space="preserve">REPORTE CÁMARA DE COMERCIO </v>
          </cell>
          <cell r="CA1" t="str">
            <v xml:space="preserve">LIDER DEL PROCESO </v>
          </cell>
          <cell r="CB1" t="str">
            <v>OBSERVACIONES</v>
          </cell>
          <cell r="CC1" t="str">
            <v xml:space="preserve">EXPEDIENTE CONTRACTUAL </v>
          </cell>
        </row>
        <row r="2">
          <cell r="B2" t="str">
            <v>001-2025</v>
          </cell>
          <cell r="C2" t="str">
            <v>CO1.PCCNTR.7586003</v>
          </cell>
          <cell r="D2" t="str">
            <v xml:space="preserve">CONTRATO DE PRESTACION DE SERVICIOS </v>
          </cell>
          <cell r="E2" t="str">
            <v>DIRECTA</v>
          </cell>
          <cell r="F2" t="str">
            <v>DSAJBO-CD-005-2025</v>
          </cell>
          <cell r="G2" t="str">
            <v>INDUSTRIAS LA IMPERIAL S.A.S</v>
          </cell>
          <cell r="H2">
            <v>900635615</v>
          </cell>
          <cell r="I2">
            <v>1</v>
          </cell>
          <cell r="J2" t="str">
            <v xml:space="preserve">JURÍDICA </v>
          </cell>
          <cell r="K2" t="str">
            <v xml:space="preserve">PEQUEÑA </v>
          </cell>
          <cell r="L2" t="str">
            <v>VICKI LILIANA SANTOFIMIO QUINTERO</v>
          </cell>
          <cell r="M2" t="str">
            <v>52.053.980.</v>
          </cell>
          <cell r="N2">
            <v>45719</v>
          </cell>
          <cell r="O2">
            <v>45719</v>
          </cell>
          <cell r="P2" t="str">
            <v>Prestar el servicio de mantenimiento del ascensor y las plataformas salva escaleras marca LA IMPERIAL, incluido repuestos, ubicados en la sede judicial Paloquemao a cargo de la Dirección Seccional de Administración Judicial de Bogotá.</v>
          </cell>
          <cell r="Q2" t="str">
            <v>72101506
72154010</v>
          </cell>
          <cell r="R2" t="str">
            <v>N/A</v>
          </cell>
          <cell r="S2" t="str">
            <v>N/A</v>
          </cell>
          <cell r="T2" t="str">
            <v>N/A</v>
          </cell>
          <cell r="U2" t="str">
            <v>N/A</v>
          </cell>
          <cell r="V2">
            <v>10</v>
          </cell>
          <cell r="W2">
            <v>29165472</v>
          </cell>
          <cell r="X2">
            <v>29165472</v>
          </cell>
          <cell r="Y2">
            <v>0</v>
          </cell>
          <cell r="Z2">
            <v>0</v>
          </cell>
          <cell r="AA2">
            <v>0</v>
          </cell>
          <cell r="AB2">
            <v>0</v>
          </cell>
          <cell r="AC2">
            <v>0</v>
          </cell>
          <cell r="AF2">
            <v>29165472</v>
          </cell>
          <cell r="AH2">
            <v>0</v>
          </cell>
          <cell r="AI2">
            <v>45721</v>
          </cell>
          <cell r="AJ2" t="str">
            <v>SEGUROS DEL ESTADO S.A.</v>
          </cell>
          <cell r="AK2" t="str">
            <v>11-44-101250117
10-40-101075264</v>
          </cell>
          <cell r="AL2" t="str">
            <v xml:space="preserve">CUMPLIMIENTO+CALIAD DE LOS BIENES+CALIDAD DEL SERVICIO+PAGO SALARIOS+RESPONSABILIDAD CIVIL </v>
          </cell>
          <cell r="AM2">
            <v>45728</v>
          </cell>
          <cell r="AN2">
            <v>45729</v>
          </cell>
          <cell r="AO2">
            <v>46022</v>
          </cell>
          <cell r="AP2">
            <v>293</v>
          </cell>
          <cell r="AQ2" t="str">
            <v xml:space="preserve">EN EJECUCIÓN </v>
          </cell>
          <cell r="AR2">
            <v>12825</v>
          </cell>
          <cell r="AS2">
            <v>45687</v>
          </cell>
          <cell r="AT2">
            <v>28525</v>
          </cell>
          <cell r="AU2">
            <v>45721</v>
          </cell>
          <cell r="AV2" t="str">
            <v>N/A</v>
          </cell>
          <cell r="AW2" t="str">
            <v>N/A</v>
          </cell>
          <cell r="AX2" t="str">
            <v>N/A</v>
          </cell>
          <cell r="AY2">
            <v>0</v>
          </cell>
          <cell r="AZ2" t="str">
            <v>N/A</v>
          </cell>
          <cell r="BA2" t="str">
            <v>N/A</v>
          </cell>
          <cell r="BB2" t="str">
            <v>N/A</v>
          </cell>
          <cell r="BC2" t="str">
            <v>N/A</v>
          </cell>
          <cell r="BD2" t="str">
            <v>N/A</v>
          </cell>
          <cell r="BE2" t="str">
            <v>N/A</v>
          </cell>
          <cell r="BF2" t="str">
            <v>N/A</v>
          </cell>
          <cell r="BG2">
            <v>46022</v>
          </cell>
          <cell r="BH2">
            <v>29165472</v>
          </cell>
          <cell r="BI2">
            <v>0</v>
          </cell>
          <cell r="BJ2" t="str">
            <v>FUNCIONAMIENTO</v>
          </cell>
          <cell r="BK2" t="str">
            <v>A-02-02-02-008-007</v>
          </cell>
          <cell r="BL2" t="str">
            <v xml:space="preserve">COORDINADOR GRUPO MANTENIMIENTO INMUEBLES </v>
          </cell>
          <cell r="BM2" t="str">
            <v xml:space="preserve">JHON ALEXANDER VARGAS MELO </v>
          </cell>
          <cell r="BN2">
            <v>1016024326</v>
          </cell>
          <cell r="BO2" t="str">
            <v>N/A</v>
          </cell>
          <cell r="BP2" t="str">
            <v>ÁREA  ADMINISTRATIVA</v>
          </cell>
          <cell r="BQ2" t="str">
            <v>N/A</v>
          </cell>
          <cell r="BR2" t="str">
            <v>CL 12 No. 15-85 Bogotá D.C.</v>
          </cell>
          <cell r="BS2" t="str">
            <v>310 234 6402</v>
          </cell>
          <cell r="BT2" t="str">
            <v>info@laimperial.com.co</v>
          </cell>
          <cell r="BX2" t="str">
            <v xml:space="preserve">https://community.secop.gov.co/Public/Tendering/ContractNoticePhases/View?PPI=CO1.PPI.37866013&amp;isFromPublicArea=True&amp;isModal=False
</v>
          </cell>
          <cell r="CA2" t="str">
            <v>CRISTIAN</v>
          </cell>
          <cell r="CC2" t="str">
            <v xml:space="preserve">OK </v>
          </cell>
        </row>
        <row r="3">
          <cell r="B3" t="str">
            <v>002-2025</v>
          </cell>
          <cell r="C3" t="str">
            <v>CO1.PCCNTR.7573973</v>
          </cell>
          <cell r="D3" t="str">
            <v xml:space="preserve">CONTRATO DE PRESTACION DE SERVICIOS </v>
          </cell>
          <cell r="E3" t="str">
            <v>DIRECTA</v>
          </cell>
          <cell r="F3" t="str">
            <v>DSAJBO-CD-02-2025</v>
          </cell>
          <cell r="G3" t="str">
            <v>ASCENSORES SCHINDLER DE COLOMBIA S.A.S.</v>
          </cell>
          <cell r="H3">
            <v>860005289</v>
          </cell>
          <cell r="I3">
            <v>4</v>
          </cell>
          <cell r="J3" t="str">
            <v xml:space="preserve">JURÍDICA </v>
          </cell>
          <cell r="K3" t="str">
            <v xml:space="preserve">GRANDE </v>
          </cell>
          <cell r="L3" t="str">
            <v xml:space="preserve">MAURICIO GIL ESCOBAR </v>
          </cell>
          <cell r="M3">
            <v>70567755</v>
          </cell>
          <cell r="N3">
            <v>45716</v>
          </cell>
          <cell r="O3">
            <v>45716</v>
          </cell>
          <cell r="P3" t="str">
            <v>Prestar el servicio de mantenimiento de los ascensores marca SCHINDLER, incluido repuestos, ubicados en las sedes judiciales Hernando Morales Molina (2) y Calle 72 (2) a cargo de la Dirección Seccional de Administración Judicial de Bogotá.</v>
          </cell>
          <cell r="Q3" t="str">
            <v>72101506
72154010</v>
          </cell>
          <cell r="R3" t="str">
            <v>N/A</v>
          </cell>
          <cell r="S3" t="str">
            <v>N/A</v>
          </cell>
          <cell r="T3" t="str">
            <v>N/A</v>
          </cell>
          <cell r="U3" t="str">
            <v>N/A</v>
          </cell>
          <cell r="V3">
            <v>10</v>
          </cell>
          <cell r="W3">
            <v>104565015</v>
          </cell>
          <cell r="X3">
            <v>104565015</v>
          </cell>
          <cell r="Y3">
            <v>0</v>
          </cell>
          <cell r="Z3">
            <v>0</v>
          </cell>
          <cell r="AA3">
            <v>0</v>
          </cell>
          <cell r="AB3">
            <v>0</v>
          </cell>
          <cell r="AC3">
            <v>0</v>
          </cell>
          <cell r="AE3">
            <v>55914329</v>
          </cell>
          <cell r="AF3">
            <v>48650686</v>
          </cell>
          <cell r="AH3">
            <v>0</v>
          </cell>
          <cell r="AI3">
            <v>45721</v>
          </cell>
          <cell r="AJ3" t="str">
            <v>SEGUROS DEL ESTADO S.A.</v>
          </cell>
          <cell r="AK3" t="str">
            <v>65-44-101237850</v>
          </cell>
          <cell r="AL3" t="str">
            <v xml:space="preserve">CUMPLIMIENTO+CALIAD DE LOS BIENES+CALIDAD DEL SERVICIO+PAGO SALARIOS+RESPONSABILIDAD CIVIL </v>
          </cell>
          <cell r="AM3">
            <v>45726</v>
          </cell>
          <cell r="AN3">
            <v>45726</v>
          </cell>
          <cell r="AO3">
            <v>46022</v>
          </cell>
          <cell r="AP3">
            <v>296</v>
          </cell>
          <cell r="AQ3" t="str">
            <v xml:space="preserve">EN EJECUCIÓN </v>
          </cell>
          <cell r="AR3" t="str">
            <v>12625
525</v>
          </cell>
          <cell r="AS3">
            <v>45685</v>
          </cell>
          <cell r="AT3" t="str">
            <v>28325
2725</v>
          </cell>
          <cell r="AU3">
            <v>45720</v>
          </cell>
          <cell r="AV3" t="str">
            <v>N/A</v>
          </cell>
          <cell r="AW3" t="str">
            <v>N/A</v>
          </cell>
          <cell r="AX3" t="str">
            <v>N/A</v>
          </cell>
          <cell r="AY3">
            <v>0</v>
          </cell>
          <cell r="AZ3" t="str">
            <v>N/A</v>
          </cell>
          <cell r="BA3" t="str">
            <v>N/A</v>
          </cell>
          <cell r="BB3" t="str">
            <v>N/A</v>
          </cell>
          <cell r="BC3" t="str">
            <v>N/A</v>
          </cell>
          <cell r="BD3" t="str">
            <v>N/A</v>
          </cell>
          <cell r="BE3" t="str">
            <v>N/A</v>
          </cell>
          <cell r="BF3" t="str">
            <v>N/A</v>
          </cell>
          <cell r="BG3">
            <v>46022</v>
          </cell>
          <cell r="BH3">
            <v>104565015</v>
          </cell>
          <cell r="BI3">
            <v>0</v>
          </cell>
          <cell r="BJ3" t="str">
            <v>FUNCIONAMIENTO</v>
          </cell>
          <cell r="BK3" t="str">
            <v>A-02-02-02-008-007</v>
          </cell>
          <cell r="BL3" t="str">
            <v xml:space="preserve">COORDINADOR GRUPO MANTENIMIENTO INMUEBLES </v>
          </cell>
          <cell r="BM3" t="str">
            <v xml:space="preserve">JHON ALEXANDER VARGAS MELO </v>
          </cell>
          <cell r="BN3">
            <v>1016024326</v>
          </cell>
          <cell r="BO3" t="str">
            <v>N/A</v>
          </cell>
          <cell r="BP3" t="str">
            <v>ÁREA  ADMINISTRATIVA</v>
          </cell>
          <cell r="BQ3" t="str">
            <v>N/A</v>
          </cell>
          <cell r="BR3" t="str">
            <v>Calle 17 43 F 311 MEDELLÍN, ANTIOQUIA</v>
          </cell>
          <cell r="BS3">
            <v>3565500</v>
          </cell>
          <cell r="BT3" t="str">
            <v>fabian.gonzalez.romero@schindler.com
laura.zuleta@schindler.com
tramites.contabilidad@schindler.com</v>
          </cell>
          <cell r="BX3" t="str">
            <v xml:space="preserve">https://community.secop.gov.co/Public/Tendering/ContractNoticePhases/View?PPI=CO1.PPI.37267235&amp;isFromPublicArea=True&amp;isModal=False
</v>
          </cell>
          <cell r="CA3" t="str">
            <v xml:space="preserve">PAULA </v>
          </cell>
          <cell r="CB3" t="str">
            <v>SUJETO ACTA DE INICIO</v>
          </cell>
          <cell r="CC3" t="str">
            <v xml:space="preserve">OK </v>
          </cell>
        </row>
        <row r="4">
          <cell r="B4" t="str">
            <v>003-2025</v>
          </cell>
          <cell r="C4" t="str">
            <v>CO1.PCCNTR.7579281</v>
          </cell>
          <cell r="D4" t="str">
            <v xml:space="preserve">CONTRATO DE PRESTACION DE SERVICIOS </v>
          </cell>
          <cell r="E4" t="str">
            <v>DIRECTA</v>
          </cell>
          <cell r="F4" t="str">
            <v>DSAJBO-CD-03-2025</v>
          </cell>
          <cell r="G4" t="str">
            <v xml:space="preserve">ESTILO INGENIERÍA S.A. </v>
          </cell>
          <cell r="H4">
            <v>860063830</v>
          </cell>
          <cell r="I4">
            <v>7</v>
          </cell>
          <cell r="J4" t="str">
            <v xml:space="preserve">JURÍDICA </v>
          </cell>
          <cell r="K4" t="str">
            <v xml:space="preserve">GRANDE </v>
          </cell>
          <cell r="L4" t="str">
            <v xml:space="preserve">LINEY ANGELICA MALAVER PALACIOS </v>
          </cell>
          <cell r="M4">
            <v>53121414</v>
          </cell>
          <cell r="N4">
            <v>45716</v>
          </cell>
          <cell r="O4">
            <v>45716</v>
          </cell>
          <cell r="P4" t="str">
            <v>Prestar el servicio de mantenimiento del ascensor marca ESTILO (HOSTING), incluido repuestos, ubicado en la Sede Calle 31 de la Dirección Seccional de Administración Judicial de Bogotá</v>
          </cell>
          <cell r="Q4" t="str">
            <v>72101506
72154010</v>
          </cell>
          <cell r="R4" t="str">
            <v>N/A</v>
          </cell>
          <cell r="S4" t="str">
            <v>N/A</v>
          </cell>
          <cell r="T4" t="str">
            <v>N/A</v>
          </cell>
          <cell r="U4" t="str">
            <v>N/A</v>
          </cell>
          <cell r="V4">
            <v>10</v>
          </cell>
          <cell r="W4">
            <v>20921628</v>
          </cell>
          <cell r="X4">
            <v>20921628</v>
          </cell>
          <cell r="Y4">
            <v>0</v>
          </cell>
          <cell r="Z4">
            <v>0</v>
          </cell>
          <cell r="AA4">
            <v>0</v>
          </cell>
          <cell r="AB4">
            <v>0</v>
          </cell>
          <cell r="AC4">
            <v>0</v>
          </cell>
          <cell r="AE4">
            <v>0</v>
          </cell>
          <cell r="AF4">
            <v>20921628</v>
          </cell>
          <cell r="AH4">
            <v>0</v>
          </cell>
          <cell r="AI4">
            <v>45728</v>
          </cell>
          <cell r="AJ4" t="str">
            <v>JMALUCELLI TRAVELERS SEGUROS S.A.</v>
          </cell>
          <cell r="AK4" t="str">
            <v xml:space="preserve">2068174
2068175
</v>
          </cell>
          <cell r="AL4" t="str">
            <v xml:space="preserve">CUMPLIMIENTO+CALIAD DE LOS BIENES+CALIDAD DEL SERVICIO+PAGO SALARIOS+RESPONSABILIDAD CIVIL </v>
          </cell>
          <cell r="AM4">
            <v>45733</v>
          </cell>
          <cell r="AN4">
            <v>45733</v>
          </cell>
          <cell r="AO4">
            <v>46022</v>
          </cell>
          <cell r="AP4">
            <v>289</v>
          </cell>
          <cell r="AQ4" t="str">
            <v xml:space="preserve">EN EJECUCIÓN </v>
          </cell>
          <cell r="AR4">
            <v>12325</v>
          </cell>
          <cell r="AS4">
            <v>45684</v>
          </cell>
          <cell r="AT4">
            <v>28225</v>
          </cell>
          <cell r="AU4">
            <v>45720</v>
          </cell>
          <cell r="AV4" t="str">
            <v>N/A</v>
          </cell>
          <cell r="AW4" t="str">
            <v>N/A</v>
          </cell>
          <cell r="AX4" t="str">
            <v>N/A</v>
          </cell>
          <cell r="AY4">
            <v>0</v>
          </cell>
          <cell r="AZ4" t="str">
            <v>N/A</v>
          </cell>
          <cell r="BA4" t="str">
            <v>N/A</v>
          </cell>
          <cell r="BB4" t="str">
            <v>N/A</v>
          </cell>
          <cell r="BC4" t="str">
            <v>N/A</v>
          </cell>
          <cell r="BD4" t="str">
            <v>N/A</v>
          </cell>
          <cell r="BE4" t="str">
            <v>N/A</v>
          </cell>
          <cell r="BF4" t="str">
            <v>N/A</v>
          </cell>
          <cell r="BG4">
            <v>46022</v>
          </cell>
          <cell r="BH4">
            <v>20921628</v>
          </cell>
          <cell r="BI4">
            <v>0</v>
          </cell>
          <cell r="BJ4" t="str">
            <v>FUNCIONAMIENTO</v>
          </cell>
          <cell r="BK4" t="str">
            <v>A-02-02-02-008-007</v>
          </cell>
          <cell r="BL4" t="str">
            <v xml:space="preserve">COORDINADOR GRUPO MANTENIMIENTO INMUEBLES </v>
          </cell>
          <cell r="BM4" t="str">
            <v xml:space="preserve">JHON ALEXANDER VARGAS MELO </v>
          </cell>
          <cell r="BN4">
            <v>1016024326</v>
          </cell>
          <cell r="BO4" t="str">
            <v>N/A</v>
          </cell>
          <cell r="BP4" t="str">
            <v>ÁREA  ADMINISTRATIVA</v>
          </cell>
          <cell r="BQ4" t="str">
            <v>N/A</v>
          </cell>
          <cell r="BR4" t="str">
            <v>Cll 127 A 53 A 45 Oficina 1101</v>
          </cell>
          <cell r="BS4">
            <v>3106077</v>
          </cell>
          <cell r="BT4" t="str">
            <v>impuestos@estiloingenieria.com</v>
          </cell>
          <cell r="BX4" t="str">
            <v xml:space="preserve">https://community.secop.gov.co/Public/Tendering/ContractNoticePhases/View?PPI=CO1.PPI.37830364&amp;isFromPublicArea=True&amp;isModal=False
</v>
          </cell>
          <cell r="CA4" t="str">
            <v xml:space="preserve">JONATHAN </v>
          </cell>
          <cell r="CB4" t="str">
            <v>SUJETO ACTA DE INICIO</v>
          </cell>
          <cell r="CC4" t="str">
            <v>PARCIAL</v>
          </cell>
        </row>
        <row r="5">
          <cell r="B5" t="str">
            <v>004-2025</v>
          </cell>
          <cell r="C5" t="str">
            <v>CO1.PCCNTR.7579152</v>
          </cell>
          <cell r="D5" t="str">
            <v xml:space="preserve">CONTRATO DE PRESTACION DE SERVICIOS </v>
          </cell>
          <cell r="E5" t="str">
            <v>DIRECTA</v>
          </cell>
          <cell r="F5" t="str">
            <v>DSAJBO-CD-04-2025</v>
          </cell>
          <cell r="G5" t="str">
            <v>OTIS ELEVATOR COMPANY COLOMBIA SAS</v>
          </cell>
          <cell r="H5">
            <v>830005448</v>
          </cell>
          <cell r="I5">
            <v>1</v>
          </cell>
          <cell r="J5" t="str">
            <v xml:space="preserve">JURÍDICA </v>
          </cell>
          <cell r="K5" t="str">
            <v xml:space="preserve">GRANDE </v>
          </cell>
          <cell r="L5" t="str">
            <v xml:space="preserve"> ALEXANDER CÁRDENAS GARCÍA </v>
          </cell>
          <cell r="M5">
            <v>80802408</v>
          </cell>
          <cell r="N5">
            <v>45716</v>
          </cell>
          <cell r="O5">
            <v>45737</v>
          </cell>
          <cell r="P5" t="str">
            <v>Prestar el servicio de mantenimiento de los ascensores marca OTIS, incluido repuestos, ubicados en las sedes Hernando Morales Molina, Tribunales de Bogotá y Cundinamarca y Nemqueteba a cargo de la Dirección Seccional de Administración Judicial de Bogotá.</v>
          </cell>
          <cell r="Q5" t="str">
            <v>72101506
72154010</v>
          </cell>
          <cell r="R5" t="str">
            <v>N/A</v>
          </cell>
          <cell r="S5" t="str">
            <v>N/A</v>
          </cell>
          <cell r="T5" t="str">
            <v>N/A</v>
          </cell>
          <cell r="U5" t="str">
            <v>N/A</v>
          </cell>
          <cell r="V5">
            <v>10</v>
          </cell>
          <cell r="W5">
            <v>587687084</v>
          </cell>
          <cell r="X5">
            <v>587687084</v>
          </cell>
          <cell r="Y5">
            <v>0</v>
          </cell>
          <cell r="Z5">
            <v>0</v>
          </cell>
          <cell r="AA5">
            <v>0</v>
          </cell>
          <cell r="AB5">
            <v>0</v>
          </cell>
          <cell r="AC5">
            <v>0</v>
          </cell>
          <cell r="AE5">
            <v>0</v>
          </cell>
          <cell r="AF5">
            <v>587687084</v>
          </cell>
          <cell r="AH5">
            <v>0</v>
          </cell>
          <cell r="AI5">
            <v>45741</v>
          </cell>
          <cell r="AJ5" t="str">
            <v>SEGUROS DEL ESTADO S.A.</v>
          </cell>
          <cell r="AK5" t="str">
            <v>18-44-101105258</v>
          </cell>
          <cell r="AL5" t="str">
            <v xml:space="preserve">CUMPLIMIENTO+CALIAD DE LOS BIENES+CALIDAD DEL SERVICIO+PAGO SALARIOS+RESPONSABILIDAD CIVIL </v>
          </cell>
          <cell r="AM5">
            <v>45742</v>
          </cell>
          <cell r="AN5">
            <v>45743</v>
          </cell>
          <cell r="AO5">
            <v>46022</v>
          </cell>
          <cell r="AP5">
            <v>279</v>
          </cell>
          <cell r="AQ5" t="str">
            <v xml:space="preserve">EN EJECUCIÓN </v>
          </cell>
          <cell r="AR5">
            <v>12425</v>
          </cell>
          <cell r="AS5">
            <v>45684</v>
          </cell>
          <cell r="AT5">
            <v>33525</v>
          </cell>
          <cell r="AU5">
            <v>45741</v>
          </cell>
          <cell r="AV5" t="str">
            <v>N/A</v>
          </cell>
          <cell r="AW5" t="str">
            <v>N/A</v>
          </cell>
          <cell r="AX5" t="str">
            <v>N/A</v>
          </cell>
          <cell r="AY5">
            <v>0</v>
          </cell>
          <cell r="AZ5" t="str">
            <v>N/A</v>
          </cell>
          <cell r="BA5" t="str">
            <v>N/A</v>
          </cell>
          <cell r="BB5" t="str">
            <v>N/A</v>
          </cell>
          <cell r="BC5" t="str">
            <v>N/A</v>
          </cell>
          <cell r="BD5" t="str">
            <v>N/A</v>
          </cell>
          <cell r="BE5" t="str">
            <v>N/A</v>
          </cell>
          <cell r="BF5" t="str">
            <v>N/A</v>
          </cell>
          <cell r="BG5">
            <v>46022</v>
          </cell>
          <cell r="BH5">
            <v>587687084</v>
          </cell>
          <cell r="BI5">
            <v>0</v>
          </cell>
          <cell r="BJ5" t="str">
            <v>FUNCIONAMIENTO</v>
          </cell>
          <cell r="BK5" t="str">
            <v>A-02-02-02-008-007</v>
          </cell>
          <cell r="BL5" t="str">
            <v xml:space="preserve">COORDINADOR GRUPO MANTENIMIENTO INMUEBLES </v>
          </cell>
          <cell r="BM5" t="str">
            <v xml:space="preserve">JHON ALEXANDER VARGAS MELO </v>
          </cell>
          <cell r="BN5">
            <v>1016024326</v>
          </cell>
          <cell r="BO5" t="str">
            <v>N/A</v>
          </cell>
          <cell r="BP5" t="str">
            <v>ÁREA  ADMINISTRATIVA</v>
          </cell>
          <cell r="BQ5" t="str">
            <v>N/A</v>
          </cell>
          <cell r="BR5" t="str">
            <v>Calle 140 No 12B 25 Piso 5</v>
          </cell>
          <cell r="BS5">
            <v>6723911</v>
          </cell>
          <cell r="BT5" t="str">
            <v>comunicaciones.fi@otis.com</v>
          </cell>
          <cell r="BX5" t="str">
            <v>https://community.secop.gov.co/Public/Tendering/ContractNoticePhases/View?PPI=CO1.PPI.37835592&amp;isFromPublicArea=True&amp;isModal=False</v>
          </cell>
          <cell r="CA5" t="str">
            <v xml:space="preserve">KAREN </v>
          </cell>
          <cell r="CC5" t="str">
            <v>PENDIENTE</v>
          </cell>
        </row>
        <row r="6">
          <cell r="B6" t="str">
            <v>OC142682</v>
          </cell>
          <cell r="C6" t="str">
            <v>N/A</v>
          </cell>
          <cell r="D6" t="str">
            <v xml:space="preserve">CONTRATO DE PRESTACION DE SERVICIOS </v>
          </cell>
          <cell r="E6" t="str">
            <v xml:space="preserve">ACUERDO MARCO </v>
          </cell>
          <cell r="G6" t="str">
            <v xml:space="preserve">CONSORCIO KIOS
</v>
          </cell>
          <cell r="H6">
            <v>901681580</v>
          </cell>
          <cell r="I6">
            <v>1</v>
          </cell>
          <cell r="J6" t="str">
            <v xml:space="preserve">JURÍDICA </v>
          </cell>
          <cell r="N6">
            <v>45716</v>
          </cell>
          <cell r="O6">
            <v>45716</v>
          </cell>
          <cell r="P6" t="str">
            <v xml:space="preserve">Prestar el servicio integral de aseo, cafetería, mantenimiento y servicios especiales de jardinería para las sedes de la Dirección Seccional de Administración Judicial de Bogotá
</v>
          </cell>
          <cell r="R6" t="str">
            <v>N/A</v>
          </cell>
          <cell r="S6" t="str">
            <v>N/A</v>
          </cell>
          <cell r="T6" t="str">
            <v>N/A</v>
          </cell>
          <cell r="U6" t="str">
            <v>N/A</v>
          </cell>
          <cell r="W6">
            <v>2361373529.3099999</v>
          </cell>
          <cell r="X6">
            <v>2361373529.3099999</v>
          </cell>
          <cell r="Y6">
            <v>0</v>
          </cell>
          <cell r="Z6">
            <v>0</v>
          </cell>
          <cell r="AN6">
            <v>45716</v>
          </cell>
          <cell r="AO6">
            <v>45842</v>
          </cell>
          <cell r="AP6">
            <v>126</v>
          </cell>
          <cell r="AQ6" t="str">
            <v xml:space="preserve">EN EJECUCIÓN </v>
          </cell>
          <cell r="AY6">
            <v>0</v>
          </cell>
          <cell r="AZ6" t="str">
            <v>N/A</v>
          </cell>
          <cell r="BA6" t="str">
            <v>N/A</v>
          </cell>
          <cell r="BB6" t="str">
            <v>N/A</v>
          </cell>
          <cell r="BC6" t="str">
            <v>N/A</v>
          </cell>
          <cell r="BD6" t="str">
            <v>N/A</v>
          </cell>
          <cell r="BE6" t="str">
            <v>N/A</v>
          </cell>
          <cell r="BF6" t="str">
            <v>N/A</v>
          </cell>
          <cell r="BG6">
            <v>45842</v>
          </cell>
          <cell r="BH6">
            <v>2361373529.3099999</v>
          </cell>
          <cell r="BL6" t="str">
            <v xml:space="preserve">COORDINADORA DE SERVICIOS ADMINISTRATIVOS </v>
          </cell>
          <cell r="BM6" t="str">
            <v xml:space="preserve">INDIRA PACHÓN </v>
          </cell>
          <cell r="BN6">
            <v>1010244262</v>
          </cell>
          <cell r="BO6" t="str">
            <v>N/A</v>
          </cell>
          <cell r="BP6" t="str">
            <v>ÁREA  ADMINISTRATIVA</v>
          </cell>
          <cell r="BQ6" t="str">
            <v>N/A</v>
          </cell>
          <cell r="BR6" t="str">
            <v>CARRERA 22 B # 30 - 39</v>
          </cell>
          <cell r="BS6" t="str">
            <v>(608) 6604617</v>
          </cell>
          <cell r="BX6" t="str">
            <v>https://www.colombiacompra.gov.co/tienda-virtual-del-estado-colombiano/ordenes-compra/142682</v>
          </cell>
          <cell r="CA6" t="str">
            <v xml:space="preserve">KAREN </v>
          </cell>
        </row>
        <row r="7">
          <cell r="B7" t="str">
            <v>005-2025</v>
          </cell>
          <cell r="C7" t="str">
            <v>CO1.PCCNTR.7655688</v>
          </cell>
          <cell r="D7" t="str">
            <v xml:space="preserve">CONTRATO DE PRESTACION DE SERVICIOS PROFESIONALES </v>
          </cell>
          <cell r="E7" t="str">
            <v>DIRECTA</v>
          </cell>
          <cell r="F7" t="str">
            <v>DSAJBO-CD-06-2025</v>
          </cell>
          <cell r="G7" t="str">
            <v>FREDY YESID PULIDO PULIDO</v>
          </cell>
          <cell r="H7">
            <v>79893659</v>
          </cell>
          <cell r="I7" t="str">
            <v xml:space="preserve">NO SE DILIGENCIA INFORMACION </v>
          </cell>
          <cell r="J7" t="str">
            <v xml:space="preserve">NATURAL </v>
          </cell>
          <cell r="K7" t="str">
            <v>N/A</v>
          </cell>
          <cell r="L7" t="str">
            <v>N/A</v>
          </cell>
          <cell r="M7" t="str">
            <v>N/A</v>
          </cell>
          <cell r="N7">
            <v>45730</v>
          </cell>
          <cell r="O7">
            <v>45730</v>
          </cell>
          <cell r="P7" t="str">
            <v>Prestar los servicios profesionales para la organización, seguimiento y desarrollo de actividades de seguridad y salud en el trabajo en la Dirección Seccional de Administración Judicial de Bogotá.</v>
          </cell>
          <cell r="Q7">
            <v>80161500</v>
          </cell>
          <cell r="R7" t="str">
            <v>N/A</v>
          </cell>
          <cell r="S7" t="str">
            <v>N/A</v>
          </cell>
          <cell r="T7" t="str">
            <v>N/A</v>
          </cell>
          <cell r="U7" t="str">
            <v>N/A</v>
          </cell>
          <cell r="V7">
            <v>10</v>
          </cell>
          <cell r="W7">
            <v>66234000</v>
          </cell>
          <cell r="X7">
            <v>66234000</v>
          </cell>
          <cell r="Y7">
            <v>0</v>
          </cell>
          <cell r="Z7">
            <v>0</v>
          </cell>
          <cell r="AA7">
            <v>0</v>
          </cell>
          <cell r="AB7">
            <v>66234000</v>
          </cell>
          <cell r="AC7">
            <v>0</v>
          </cell>
          <cell r="AE7">
            <v>0</v>
          </cell>
          <cell r="AF7">
            <v>0</v>
          </cell>
          <cell r="AH7">
            <v>0</v>
          </cell>
          <cell r="AI7" t="str">
            <v>N/A</v>
          </cell>
          <cell r="AJ7" t="str">
            <v>N/A</v>
          </cell>
          <cell r="AK7" t="str">
            <v>N/A</v>
          </cell>
          <cell r="AL7" t="str">
            <v>N/A</v>
          </cell>
          <cell r="AM7" t="str">
            <v>N/A</v>
          </cell>
          <cell r="AN7">
            <v>45734</v>
          </cell>
          <cell r="AO7">
            <v>46022</v>
          </cell>
          <cell r="AP7">
            <v>288</v>
          </cell>
          <cell r="AQ7" t="str">
            <v xml:space="preserve">EN EJECUCIÓN </v>
          </cell>
          <cell r="AR7">
            <v>325</v>
          </cell>
          <cell r="AS7">
            <v>45701</v>
          </cell>
          <cell r="AT7">
            <v>425</v>
          </cell>
          <cell r="AU7">
            <v>45734</v>
          </cell>
          <cell r="AV7" t="str">
            <v>N/A</v>
          </cell>
          <cell r="AW7" t="str">
            <v>N/A</v>
          </cell>
          <cell r="AX7" t="str">
            <v>N/A</v>
          </cell>
          <cell r="AY7">
            <v>0</v>
          </cell>
          <cell r="AZ7" t="str">
            <v>N/A</v>
          </cell>
          <cell r="BA7" t="str">
            <v>N/A</v>
          </cell>
          <cell r="BB7" t="str">
            <v>N/A</v>
          </cell>
          <cell r="BC7" t="str">
            <v>N/A</v>
          </cell>
          <cell r="BD7" t="str">
            <v>N/A</v>
          </cell>
          <cell r="BE7" t="str">
            <v>N/A</v>
          </cell>
          <cell r="BF7" t="str">
            <v>N/A</v>
          </cell>
          <cell r="BG7">
            <v>46022</v>
          </cell>
          <cell r="BH7">
            <v>66234000</v>
          </cell>
          <cell r="BI7">
            <v>0</v>
          </cell>
          <cell r="BJ7" t="str">
            <v xml:space="preserve">INVERSIÓN </v>
          </cell>
          <cell r="BK7" t="str">
            <v>C-2701-0800-39-20111D-2701048-02</v>
          </cell>
          <cell r="BL7" t="str">
            <v>COORDINADORA DE TALENTO HUMANO</v>
          </cell>
          <cell r="BM7" t="str">
            <v>BETTY JOHANNA ROJAS ANGARITA</v>
          </cell>
          <cell r="BN7">
            <v>52854627</v>
          </cell>
          <cell r="BO7" t="str">
            <v>N/A</v>
          </cell>
          <cell r="BP7" t="str">
            <v xml:space="preserve">ÁREA DE TALENTO HUMANO </v>
          </cell>
          <cell r="BQ7" t="str">
            <v>N/A</v>
          </cell>
          <cell r="BR7" t="str">
            <v>Calle 66 a sur # 66-81 Int. 15 apto. 660 Bogotá</v>
          </cell>
          <cell r="BS7">
            <v>3012481735</v>
          </cell>
          <cell r="BT7" t="str">
            <v>yesid.pulido@gmail.com</v>
          </cell>
          <cell r="BX7" t="str">
            <v xml:space="preserve">https://community.secop.gov.co/Public/Tendering/ContractNoticePhases/View?PPI=CO1.PPI.38192951&amp;isFromPublicArea=True&amp;isModal=False
</v>
          </cell>
          <cell r="BZ7" t="str">
            <v xml:space="preserve">PENDIENTE </v>
          </cell>
          <cell r="CA7" t="str">
            <v>CRISTIAN</v>
          </cell>
          <cell r="CC7" t="str">
            <v>PENDIENTE</v>
          </cell>
        </row>
        <row r="8">
          <cell r="B8" t="str">
            <v>006-2025</v>
          </cell>
          <cell r="C8" t="str">
            <v>CO1.PCCNTR.7656299</v>
          </cell>
          <cell r="D8" t="str">
            <v xml:space="preserve">CONTRATO DE PRESTACION DE SERVICIOS PROFESIONALES </v>
          </cell>
          <cell r="E8" t="str">
            <v>DIRECTA</v>
          </cell>
          <cell r="F8" t="str">
            <v>DSAJBO-CD-06-2025</v>
          </cell>
          <cell r="G8" t="str">
            <v>ASTRID CAROLINA HERRERA RODRÍGUEZ</v>
          </cell>
          <cell r="H8">
            <v>1051675799</v>
          </cell>
          <cell r="I8" t="str">
            <v xml:space="preserve">NO SE DILIGENCIA INFORMACION </v>
          </cell>
          <cell r="J8" t="str">
            <v xml:space="preserve">NATURAL </v>
          </cell>
          <cell r="K8" t="str">
            <v>N/A</v>
          </cell>
          <cell r="L8" t="str">
            <v>N/A</v>
          </cell>
          <cell r="M8" t="str">
            <v>N/A</v>
          </cell>
          <cell r="N8">
            <v>45730</v>
          </cell>
          <cell r="O8">
            <v>45730</v>
          </cell>
          <cell r="P8" t="str">
            <v>Prestar los servicios profesionales para la organización, seguimiento y desarrollo de actividades de seguridad y salud en el trabajo en la Dirección Seccional de Administración Judicial de Bogotá.</v>
          </cell>
          <cell r="Q8">
            <v>80161500</v>
          </cell>
          <cell r="R8" t="str">
            <v>N/A</v>
          </cell>
          <cell r="S8" t="str">
            <v>N/A</v>
          </cell>
          <cell r="T8" t="str">
            <v>N/A</v>
          </cell>
          <cell r="U8" t="str">
            <v>N/A</v>
          </cell>
          <cell r="V8">
            <v>10</v>
          </cell>
          <cell r="W8">
            <v>66234000</v>
          </cell>
          <cell r="X8">
            <v>66234000</v>
          </cell>
          <cell r="Y8">
            <v>0</v>
          </cell>
          <cell r="Z8">
            <v>0</v>
          </cell>
          <cell r="AA8">
            <v>0</v>
          </cell>
          <cell r="AB8">
            <v>66234000</v>
          </cell>
          <cell r="AC8">
            <v>0</v>
          </cell>
          <cell r="AE8">
            <v>0</v>
          </cell>
          <cell r="AF8">
            <v>0</v>
          </cell>
          <cell r="AH8">
            <v>0</v>
          </cell>
          <cell r="AI8" t="str">
            <v>N/A</v>
          </cell>
          <cell r="AJ8" t="str">
            <v>N/A</v>
          </cell>
          <cell r="AK8" t="str">
            <v>N/A</v>
          </cell>
          <cell r="AL8" t="str">
            <v>N/A</v>
          </cell>
          <cell r="AM8" t="str">
            <v>N/A</v>
          </cell>
          <cell r="AN8">
            <v>45734</v>
          </cell>
          <cell r="AO8">
            <v>46022</v>
          </cell>
          <cell r="AP8">
            <v>288</v>
          </cell>
          <cell r="AQ8" t="str">
            <v xml:space="preserve">EN EJECUCIÓN </v>
          </cell>
          <cell r="AR8">
            <v>325</v>
          </cell>
          <cell r="AS8">
            <v>45701</v>
          </cell>
          <cell r="AT8">
            <v>525</v>
          </cell>
          <cell r="AU8">
            <v>45734</v>
          </cell>
          <cell r="AV8" t="str">
            <v>N/A</v>
          </cell>
          <cell r="AW8" t="str">
            <v>N/A</v>
          </cell>
          <cell r="AX8" t="str">
            <v>N/A</v>
          </cell>
          <cell r="AY8">
            <v>0</v>
          </cell>
          <cell r="AZ8" t="str">
            <v>N/A</v>
          </cell>
          <cell r="BA8" t="str">
            <v>N/A</v>
          </cell>
          <cell r="BB8" t="str">
            <v>N/A</v>
          </cell>
          <cell r="BC8" t="str">
            <v>N/A</v>
          </cell>
          <cell r="BD8" t="str">
            <v>N/A</v>
          </cell>
          <cell r="BE8" t="str">
            <v>N/A</v>
          </cell>
          <cell r="BF8" t="str">
            <v>N/A</v>
          </cell>
          <cell r="BG8">
            <v>46022</v>
          </cell>
          <cell r="BH8">
            <v>66234000</v>
          </cell>
          <cell r="BI8">
            <v>0</v>
          </cell>
          <cell r="BJ8" t="str">
            <v xml:space="preserve">INVERSIÓN </v>
          </cell>
          <cell r="BK8" t="str">
            <v>C-2701-0800-39-20111D-2701048-02</v>
          </cell>
          <cell r="BL8" t="str">
            <v>COORDINADORA DE TALENTO HUMANO</v>
          </cell>
          <cell r="BM8" t="str">
            <v>BETTY JOHANNA ROJAS ANGARITA</v>
          </cell>
          <cell r="BN8">
            <v>52854627</v>
          </cell>
          <cell r="BO8" t="str">
            <v>N/A</v>
          </cell>
          <cell r="BP8" t="str">
            <v xml:space="preserve">ÁREA DE TALENTO HUMANO </v>
          </cell>
          <cell r="BQ8" t="str">
            <v>N/A</v>
          </cell>
          <cell r="BR8" t="str">
            <v>Carrera 6 # 53-26 Bogotá</v>
          </cell>
          <cell r="BS8" t="str">
            <v>300 377 0331</v>
          </cell>
          <cell r="BT8" t="str">
            <v>aherrera2595@gmail.com</v>
          </cell>
          <cell r="BX8" t="str">
            <v xml:space="preserve">https://community.secop.gov.co/Public/Tendering/ContractNoticePhases/View?PPI=CO1.PPI.38192951&amp;isFromPublicArea=True&amp;isModal=False
</v>
          </cell>
          <cell r="BZ8" t="str">
            <v xml:space="preserve">PENDIENTE </v>
          </cell>
          <cell r="CA8" t="str">
            <v>CRISTIAN</v>
          </cell>
          <cell r="CC8" t="str">
            <v>PENDIENTE</v>
          </cell>
        </row>
        <row r="9">
          <cell r="B9" t="str">
            <v>007-2025</v>
          </cell>
          <cell r="C9" t="str">
            <v>CO1.PCCNTR.7665118</v>
          </cell>
          <cell r="D9" t="str">
            <v xml:space="preserve">CONTRATO DE PRESTACION DE SERVICIOS PROFESIONALES </v>
          </cell>
          <cell r="E9" t="str">
            <v>DIRECTA</v>
          </cell>
          <cell r="F9" t="str">
            <v>DSAJBO-CD-007-2025</v>
          </cell>
          <cell r="G9" t="str">
            <v>DIEGO ALEJANDRO VALLEJO MÁRQUEZ</v>
          </cell>
          <cell r="H9">
            <v>1013675338</v>
          </cell>
          <cell r="I9" t="str">
            <v xml:space="preserve">NO SE DILIGENCIA INFORMACION </v>
          </cell>
          <cell r="J9" t="str">
            <v xml:space="preserve">NATURAL </v>
          </cell>
          <cell r="K9" t="str">
            <v>N/A</v>
          </cell>
          <cell r="L9" t="str">
            <v>N/A</v>
          </cell>
          <cell r="M9" t="str">
            <v>N/A</v>
          </cell>
          <cell r="N9">
            <v>45733</v>
          </cell>
          <cell r="O9">
            <v>45733</v>
          </cell>
          <cell r="P9" t="str">
            <v>Prestar los servicios profesionales para la organización, seguimiento y desarrollo de actividades de bienestar social de la Dirección Seccional de Administración Judicial de Bogotá</v>
          </cell>
          <cell r="Q9">
            <v>80161500</v>
          </cell>
          <cell r="R9" t="str">
            <v>N/A</v>
          </cell>
          <cell r="S9" t="str">
            <v>N/A</v>
          </cell>
          <cell r="T9" t="str">
            <v>N/A</v>
          </cell>
          <cell r="U9" t="str">
            <v>N/A</v>
          </cell>
          <cell r="V9">
            <v>10</v>
          </cell>
          <cell r="W9">
            <v>54726800</v>
          </cell>
          <cell r="X9">
            <v>54726800</v>
          </cell>
          <cell r="Y9">
            <v>0</v>
          </cell>
          <cell r="Z9">
            <v>0</v>
          </cell>
          <cell r="AA9">
            <v>0</v>
          </cell>
          <cell r="AB9">
            <v>54726800</v>
          </cell>
          <cell r="AC9">
            <v>0</v>
          </cell>
          <cell r="AE9">
            <v>0</v>
          </cell>
          <cell r="AF9">
            <v>0</v>
          </cell>
          <cell r="AH9">
            <v>0</v>
          </cell>
          <cell r="AI9" t="str">
            <v>N/A</v>
          </cell>
          <cell r="AJ9" t="str">
            <v>N/A</v>
          </cell>
          <cell r="AK9" t="str">
            <v>N/A</v>
          </cell>
          <cell r="AL9" t="str">
            <v>N/A</v>
          </cell>
          <cell r="AM9" t="str">
            <v>N/A</v>
          </cell>
          <cell r="AN9">
            <v>45736</v>
          </cell>
          <cell r="AO9">
            <v>46022</v>
          </cell>
          <cell r="AP9">
            <v>286</v>
          </cell>
          <cell r="AQ9" t="str">
            <v xml:space="preserve">EN EJECUCIÓN </v>
          </cell>
          <cell r="AR9">
            <v>225</v>
          </cell>
          <cell r="AS9">
            <v>45701</v>
          </cell>
          <cell r="AT9">
            <v>625</v>
          </cell>
          <cell r="AU9">
            <v>45736</v>
          </cell>
          <cell r="AV9" t="str">
            <v>N/A</v>
          </cell>
          <cell r="AW9" t="str">
            <v>N/A</v>
          </cell>
          <cell r="AX9" t="str">
            <v>N/A</v>
          </cell>
          <cell r="AY9">
            <v>0</v>
          </cell>
          <cell r="AZ9" t="str">
            <v>N/A</v>
          </cell>
          <cell r="BA9" t="str">
            <v>N/A</v>
          </cell>
          <cell r="BB9" t="str">
            <v>N/A</v>
          </cell>
          <cell r="BC9" t="str">
            <v>N/A</v>
          </cell>
          <cell r="BD9" t="str">
            <v>N/A</v>
          </cell>
          <cell r="BE9" t="str">
            <v>N/A</v>
          </cell>
          <cell r="BF9" t="str">
            <v>N/A</v>
          </cell>
          <cell r="BG9">
            <v>46022</v>
          </cell>
          <cell r="BH9">
            <v>54726800</v>
          </cell>
          <cell r="BI9">
            <v>0</v>
          </cell>
          <cell r="BJ9" t="str">
            <v xml:space="preserve">INVERSIÓN </v>
          </cell>
          <cell r="BK9" t="str">
            <v>C-2701-0800-39-20111D-2701048-02</v>
          </cell>
          <cell r="BL9" t="str">
            <v>COORDINADORA DE TALENTO HUMANO</v>
          </cell>
          <cell r="BM9" t="str">
            <v>BETTY JOHANNA ROJAS ANGARITA</v>
          </cell>
          <cell r="BN9">
            <v>52854627</v>
          </cell>
          <cell r="BO9" t="str">
            <v>N/A</v>
          </cell>
          <cell r="BP9" t="str">
            <v xml:space="preserve">ÁREA DE TALENTO HUMANO </v>
          </cell>
          <cell r="BQ9" t="str">
            <v>N/A</v>
          </cell>
          <cell r="BR9" t="str">
            <v>Cra 68G # 9C 51</v>
          </cell>
          <cell r="BS9" t="str">
            <v>314 213 9792</v>
          </cell>
          <cell r="BT9" t="str">
            <v>davallejo253@gmail.com</v>
          </cell>
          <cell r="BX9" t="str">
            <v xml:space="preserve">https://community.secop.gov.co/Public/Tendering/ContractNoticePhases/View?PPI=CO1.PPI.38192951&amp;isFromPublicArea=True&amp;isModal=False
</v>
          </cell>
          <cell r="BZ9" t="str">
            <v>N/A</v>
          </cell>
          <cell r="CA9" t="str">
            <v>CRISTIAN</v>
          </cell>
          <cell r="CC9" t="str">
            <v>PENDIENTE</v>
          </cell>
        </row>
        <row r="10">
          <cell r="B10" t="str">
            <v>OC-143734</v>
          </cell>
          <cell r="C10" t="str">
            <v>N/A</v>
          </cell>
          <cell r="D10" t="str">
            <v>CONTRATO DE SUMINISTRO</v>
          </cell>
          <cell r="E10" t="str">
            <v xml:space="preserve">ACUERDO MARCO </v>
          </cell>
          <cell r="F10">
            <v>143734</v>
          </cell>
          <cell r="G10" t="str">
            <v xml:space="preserve">DISTRACOM SA
</v>
          </cell>
          <cell r="H10" t="str">
            <v xml:space="preserve">811.009.788
</v>
          </cell>
          <cell r="I10">
            <v>8</v>
          </cell>
          <cell r="J10" t="str">
            <v xml:space="preserve">JURÍDICA </v>
          </cell>
          <cell r="N10">
            <v>45737</v>
          </cell>
          <cell r="O10">
            <v>45737</v>
          </cell>
          <cell r="P10" t="str">
            <v xml:space="preserve">Suministrar el combustible mediante el sistema de chip para los vehículos que conforman el parque automotor y ACPM para las plantas eléctricas a cargo de la Dirección Seccional de Administración Judicial de Bogotá
</v>
          </cell>
          <cell r="R10" t="str">
            <v>N/A</v>
          </cell>
          <cell r="S10" t="str">
            <v>N/A</v>
          </cell>
          <cell r="T10" t="str">
            <v>N/A</v>
          </cell>
          <cell r="U10" t="str">
            <v>N/A</v>
          </cell>
          <cell r="V10">
            <v>10</v>
          </cell>
          <cell r="W10">
            <v>275000000</v>
          </cell>
          <cell r="X10">
            <v>275000000</v>
          </cell>
          <cell r="Y10">
            <v>0</v>
          </cell>
          <cell r="Z10">
            <v>0</v>
          </cell>
          <cell r="AA10">
            <v>0</v>
          </cell>
          <cell r="AH10">
            <v>0</v>
          </cell>
          <cell r="AN10">
            <v>45737</v>
          </cell>
          <cell r="AO10">
            <v>46022</v>
          </cell>
          <cell r="AP10">
            <v>285</v>
          </cell>
          <cell r="AQ10" t="str">
            <v xml:space="preserve">EN EJECUCIÓN </v>
          </cell>
          <cell r="AV10" t="str">
            <v>N/A</v>
          </cell>
          <cell r="AW10" t="str">
            <v>N/A</v>
          </cell>
          <cell r="AX10" t="str">
            <v>N/A</v>
          </cell>
          <cell r="AY10">
            <v>0</v>
          </cell>
          <cell r="AZ10" t="str">
            <v>N/A</v>
          </cell>
          <cell r="BA10" t="str">
            <v>N/A</v>
          </cell>
          <cell r="BB10" t="str">
            <v>N/A</v>
          </cell>
          <cell r="BC10" t="str">
            <v>N/A</v>
          </cell>
          <cell r="BD10" t="str">
            <v>N/A</v>
          </cell>
          <cell r="BE10" t="str">
            <v>N/A</v>
          </cell>
          <cell r="BF10" t="str">
            <v>N/A</v>
          </cell>
          <cell r="BG10">
            <v>46022</v>
          </cell>
          <cell r="BH10">
            <v>275000000</v>
          </cell>
          <cell r="BI10">
            <v>0</v>
          </cell>
          <cell r="BL10" t="str">
            <v xml:space="preserve">COORDINADORA DE SERVICIOS ADMINISTRATIVOS </v>
          </cell>
          <cell r="BM10" t="str">
            <v xml:space="preserve">INDIRA PACHÓN </v>
          </cell>
          <cell r="BN10">
            <v>1010244262</v>
          </cell>
          <cell r="BO10" t="str">
            <v>N/A</v>
          </cell>
          <cell r="BP10" t="str">
            <v>ÁREA  ADMINISTRATIVA</v>
          </cell>
          <cell r="BQ10" t="str">
            <v>N/A</v>
          </cell>
          <cell r="BR10" t="str">
            <v>Calle 7 No. 24-20</v>
          </cell>
          <cell r="BS10" t="str">
            <v>(311) 685-8687</v>
          </cell>
          <cell r="BT10" t="str">
            <v xml:space="preserve">
gestioncontratos@distracom.com.co</v>
          </cell>
          <cell r="BX10" t="str">
            <v>https://www.colombiacompra.gov.co/tienda-virtual-del-estado-colombiano/ordenes-compra/143734</v>
          </cell>
          <cell r="CA10" t="str">
            <v xml:space="preserve">KAREN </v>
          </cell>
        </row>
        <row r="11">
          <cell r="B11" t="str">
            <v>008-2025</v>
          </cell>
          <cell r="C11" t="str">
            <v>CO1.PCCNTR.7696782</v>
          </cell>
          <cell r="D11" t="str">
            <v xml:space="preserve">CONTRATO DE PRESTACION DE SERVICIOS PROFESIONALES </v>
          </cell>
          <cell r="E11" t="str">
            <v>DIRECTA</v>
          </cell>
          <cell r="F11" t="str">
            <v>DSAJBO-CD-06-2025</v>
          </cell>
          <cell r="G11" t="str">
            <v>HAROL JANSON CALLEJAS BASTIDAS</v>
          </cell>
          <cell r="H11">
            <v>80012976</v>
          </cell>
          <cell r="I11" t="str">
            <v xml:space="preserve">NO SE DILIGENCIA INFORMACION </v>
          </cell>
          <cell r="J11" t="str">
            <v xml:space="preserve">NATURAL </v>
          </cell>
          <cell r="K11" t="str">
            <v>N/A</v>
          </cell>
          <cell r="L11" t="str">
            <v>N/A</v>
          </cell>
          <cell r="M11" t="str">
            <v>N/A</v>
          </cell>
          <cell r="N11">
            <v>45741</v>
          </cell>
          <cell r="O11">
            <v>45741</v>
          </cell>
          <cell r="P11" t="str">
            <v>Prestar los servicios profesionales para la organización, seguimiento y desarrollo de actividades de seguridad y salud en el trabajo en la Dirección Seccional de Administración Judicial de Bogotá.</v>
          </cell>
          <cell r="Q11">
            <v>80161500</v>
          </cell>
          <cell r="R11" t="str">
            <v>N/A</v>
          </cell>
          <cell r="S11" t="str">
            <v>N/A</v>
          </cell>
          <cell r="T11" t="str">
            <v>N/A</v>
          </cell>
          <cell r="U11" t="str">
            <v>N/A</v>
          </cell>
          <cell r="V11">
            <v>10</v>
          </cell>
          <cell r="W11">
            <v>64142400</v>
          </cell>
          <cell r="X11">
            <v>64142400</v>
          </cell>
          <cell r="Y11">
            <v>0</v>
          </cell>
          <cell r="Z11">
            <v>0</v>
          </cell>
          <cell r="AA11">
            <v>0</v>
          </cell>
          <cell r="AB11">
            <v>64142400</v>
          </cell>
          <cell r="AC11">
            <v>0</v>
          </cell>
          <cell r="AE11">
            <v>0</v>
          </cell>
          <cell r="AF11">
            <v>0</v>
          </cell>
          <cell r="AH11">
            <v>0</v>
          </cell>
          <cell r="AI11" t="str">
            <v>N/A</v>
          </cell>
          <cell r="AJ11" t="str">
            <v>N/A</v>
          </cell>
          <cell r="AK11" t="str">
            <v>N/A</v>
          </cell>
          <cell r="AL11" t="str">
            <v>N/A</v>
          </cell>
          <cell r="AM11" t="str">
            <v>N/A</v>
          </cell>
          <cell r="AN11">
            <v>45743</v>
          </cell>
          <cell r="AO11">
            <v>46022</v>
          </cell>
          <cell r="AP11">
            <v>279</v>
          </cell>
          <cell r="AQ11" t="str">
            <v xml:space="preserve">EN EJECUCIÓN </v>
          </cell>
          <cell r="AR11">
            <v>325</v>
          </cell>
          <cell r="AS11">
            <v>45701</v>
          </cell>
          <cell r="AT11">
            <v>725</v>
          </cell>
          <cell r="AU11">
            <v>45743</v>
          </cell>
          <cell r="AV11" t="str">
            <v>N/A</v>
          </cell>
          <cell r="AW11" t="str">
            <v>N/A</v>
          </cell>
          <cell r="AX11" t="str">
            <v>N/A</v>
          </cell>
          <cell r="AY11">
            <v>0</v>
          </cell>
          <cell r="AZ11" t="str">
            <v>N/A</v>
          </cell>
          <cell r="BA11" t="str">
            <v>N/A</v>
          </cell>
          <cell r="BB11" t="str">
            <v>N/A</v>
          </cell>
          <cell r="BC11" t="str">
            <v>N/A</v>
          </cell>
          <cell r="BD11" t="str">
            <v>N/A</v>
          </cell>
          <cell r="BE11" t="str">
            <v>N/A</v>
          </cell>
          <cell r="BF11" t="str">
            <v>N/A</v>
          </cell>
          <cell r="BG11">
            <v>46022</v>
          </cell>
          <cell r="BH11">
            <v>64142400</v>
          </cell>
          <cell r="BI11">
            <v>0</v>
          </cell>
          <cell r="BJ11" t="str">
            <v xml:space="preserve">INVERSIÓN </v>
          </cell>
          <cell r="BK11" t="str">
            <v>C-2701-0800-39-20111D-2701048-02</v>
          </cell>
          <cell r="BL11" t="str">
            <v>COORDINADORA DE TALENTO HUMANO</v>
          </cell>
          <cell r="BM11" t="str">
            <v>BETTY JOHANNA ROJAS ANGARITA</v>
          </cell>
          <cell r="BN11">
            <v>52854627</v>
          </cell>
          <cell r="BO11" t="str">
            <v>N/A</v>
          </cell>
          <cell r="BP11" t="str">
            <v xml:space="preserve">ÁREA DE TALENTO HUMANO </v>
          </cell>
          <cell r="BQ11" t="str">
            <v>N/A</v>
          </cell>
          <cell r="BR11" t="str">
            <v>Carrera 90 No 23i-70 casa 12</v>
          </cell>
          <cell r="BS11">
            <v>3173737932</v>
          </cell>
          <cell r="BT11" t="str">
            <v>harjanca@gmail.com</v>
          </cell>
          <cell r="BX11" t="str">
            <v xml:space="preserve">https://community.secop.gov.co/Public/Tendering/ContractNoticePhases/View?PPI=CO1.PPI.38192951&amp;isFromPublicArea=True&amp;isModal=False
</v>
          </cell>
          <cell r="BZ11" t="str">
            <v>N/A</v>
          </cell>
          <cell r="CA11" t="str">
            <v>CRISTIAN</v>
          </cell>
          <cell r="CC11" t="str">
            <v>PENDIENTE</v>
          </cell>
        </row>
        <row r="12">
          <cell r="B12" t="str">
            <v>CONVENIO-001-2025</v>
          </cell>
          <cell r="C12" t="str">
            <v>CO1.PCCNTR.7695176</v>
          </cell>
          <cell r="D12" t="str">
            <v xml:space="preserve">CONVENIO PRÁCTICAS ESTUDIANTILES </v>
          </cell>
          <cell r="E12" t="str">
            <v>DIRECTA</v>
          </cell>
          <cell r="F12" t="str">
            <v>DSAJBO-CD-008-2025</v>
          </cell>
          <cell r="G12" t="str">
            <v>UNIVERSIDAD NACIONAL DE COLOMBIA</v>
          </cell>
          <cell r="H12">
            <v>899999063</v>
          </cell>
          <cell r="I12">
            <v>3</v>
          </cell>
          <cell r="J12" t="str">
            <v xml:space="preserve">JURÍDICA </v>
          </cell>
          <cell r="K12" t="str">
            <v>N/A</v>
          </cell>
          <cell r="L12" t="str">
            <v>ANDRES ABEL RODRIGUEZ VILLABONA</v>
          </cell>
          <cell r="M12">
            <v>79687328</v>
          </cell>
          <cell r="N12">
            <v>45741</v>
          </cell>
          <cell r="O12">
            <v>45747</v>
          </cell>
          <cell r="P12" t="str">
            <v>Realizar esfuerzos técnicos, administrativos y académicos entre el Consejo Superior de la Judicatura Dirección Seccional de Administración Judicial de Bogotá y la Institución de Educación Superior, con el fin de que los estudiantes de pregrado realicen prácticas o pasantías sin remuneración que hagan parte del respectivo pénsum académico, a través de la aplicación de los conocimientos académicos adquiridos y su formación humana contribuyendo al logro de los propósitos de la eficiencia, acceso</v>
          </cell>
          <cell r="Q12">
            <v>86121700</v>
          </cell>
          <cell r="R12" t="str">
            <v>N/A</v>
          </cell>
          <cell r="S12" t="str">
            <v>N/A</v>
          </cell>
          <cell r="T12" t="str">
            <v>N/A</v>
          </cell>
          <cell r="U12" t="str">
            <v>N/A</v>
          </cell>
          <cell r="V12">
            <v>24</v>
          </cell>
          <cell r="W12">
            <v>0</v>
          </cell>
          <cell r="X12">
            <v>0</v>
          </cell>
          <cell r="Y12">
            <v>0</v>
          </cell>
          <cell r="Z12">
            <v>0</v>
          </cell>
          <cell r="AA12">
            <v>0</v>
          </cell>
          <cell r="AB12">
            <v>0</v>
          </cell>
          <cell r="AC12">
            <v>0</v>
          </cell>
          <cell r="AE12">
            <v>0</v>
          </cell>
          <cell r="AH12">
            <v>0</v>
          </cell>
          <cell r="AI12" t="str">
            <v>N/A</v>
          </cell>
          <cell r="AJ12" t="str">
            <v>N/A</v>
          </cell>
          <cell r="AK12" t="str">
            <v>N/A</v>
          </cell>
          <cell r="AL12" t="str">
            <v>N/A</v>
          </cell>
          <cell r="AM12" t="str">
            <v>N/A</v>
          </cell>
          <cell r="AN12">
            <v>45748</v>
          </cell>
          <cell r="AO12">
            <v>46478</v>
          </cell>
          <cell r="AP12">
            <v>730</v>
          </cell>
          <cell r="AQ12" t="str">
            <v xml:space="preserve">EN EJECUCIÓN </v>
          </cell>
          <cell r="AR12" t="str">
            <v>N/A</v>
          </cell>
          <cell r="AS12" t="str">
            <v>N/A</v>
          </cell>
          <cell r="AT12" t="str">
            <v>N/A</v>
          </cell>
          <cell r="AU12" t="str">
            <v>N/A</v>
          </cell>
          <cell r="AV12" t="str">
            <v>N/A</v>
          </cell>
          <cell r="AW12" t="str">
            <v>N/A</v>
          </cell>
          <cell r="AX12" t="str">
            <v>N/A</v>
          </cell>
          <cell r="AY12">
            <v>0</v>
          </cell>
          <cell r="AZ12" t="str">
            <v>N/A</v>
          </cell>
          <cell r="BA12" t="str">
            <v>N/A</v>
          </cell>
          <cell r="BB12" t="str">
            <v>N/A</v>
          </cell>
          <cell r="BC12" t="str">
            <v>N/A</v>
          </cell>
          <cell r="BD12" t="str">
            <v>N/A</v>
          </cell>
          <cell r="BE12" t="str">
            <v>N/A</v>
          </cell>
          <cell r="BF12" t="str">
            <v>N/A</v>
          </cell>
          <cell r="BG12">
            <v>46478</v>
          </cell>
          <cell r="BH12">
            <v>0</v>
          </cell>
          <cell r="BI12">
            <v>0</v>
          </cell>
          <cell r="BJ12" t="str">
            <v>N/A</v>
          </cell>
          <cell r="BK12" t="str">
            <v>N/A</v>
          </cell>
          <cell r="BL12" t="str">
            <v>COORDINADORA DE TALENTO HUMANO</v>
          </cell>
          <cell r="BM12" t="str">
            <v>BETTY JOHANNA ROJAS ANGARITA</v>
          </cell>
          <cell r="BN12">
            <v>52854627</v>
          </cell>
          <cell r="BO12" t="str">
            <v>N/A</v>
          </cell>
          <cell r="BP12" t="str">
            <v xml:space="preserve">ÁREA DE TALENTO HUMANO </v>
          </cell>
          <cell r="BQ12" t="str">
            <v>N/A</v>
          </cell>
          <cell r="BR12" t="str">
            <v>CARRERA 45 #26 85 - Bogotá, D.C.</v>
          </cell>
          <cell r="BS12">
            <v>3165000</v>
          </cell>
          <cell r="BT12" t="str">
            <v>rectoriaun@unal.edu.co
Pracpas_fdbog@unal.edu.co
Acderecho_fdbog@unal.edu.co II. ANTECEDENTES PRECONTRACTUALES</v>
          </cell>
          <cell r="BX12" t="str">
            <v>https://community.secop.gov.co/Public/Tendering/ContractNoticePhases/View?PPI=CO1.PPI.37759794&amp;isFromPublicArea=True&amp;isModal=False</v>
          </cell>
          <cell r="BZ12" t="str">
            <v>N/A</v>
          </cell>
          <cell r="CA12" t="str">
            <v xml:space="preserve">PAULA </v>
          </cell>
          <cell r="CC12" t="str">
            <v>PENDIENTE</v>
          </cell>
        </row>
        <row r="13">
          <cell r="B13" t="str">
            <v>009-2025</v>
          </cell>
          <cell r="C13" t="str">
            <v>CO1.PCCNTR.7732858</v>
          </cell>
          <cell r="D13" t="str">
            <v xml:space="preserve">CONTRATO DE PRESTACION DE SERVICIOS </v>
          </cell>
          <cell r="E13" t="str">
            <v xml:space="preserve">MÍNIMA CUANTÍA </v>
          </cell>
          <cell r="F13" t="str">
            <v>DSAJBO-MC-02-2025</v>
          </cell>
          <cell r="G13" t="str">
            <v>GOVAL DE COLOMBIA S.A.S.</v>
          </cell>
          <cell r="H13">
            <v>900644757</v>
          </cell>
          <cell r="I13">
            <v>5</v>
          </cell>
          <cell r="J13" t="str">
            <v xml:space="preserve">JURÍDICA </v>
          </cell>
          <cell r="L13" t="str">
            <v>ANGÉLICA MARÍA VALDEZ SEVERINO</v>
          </cell>
          <cell r="M13">
            <v>22668752</v>
          </cell>
          <cell r="N13">
            <v>45750</v>
          </cell>
          <cell r="O13">
            <v>45750</v>
          </cell>
          <cell r="P13" t="str">
            <v>Prestar el servicio de mantenimiento incluidos los repuestos de los sistemas de aire acondicionado ubicados en las diferentes sedes a cargo de la Dirección Seccional de Administración Judicial de Bogotá</v>
          </cell>
          <cell r="Q13" t="str">
            <v xml:space="preserve">40101701
72101511
</v>
          </cell>
          <cell r="R13" t="str">
            <v>N/A</v>
          </cell>
          <cell r="S13" t="str">
            <v>N/A</v>
          </cell>
          <cell r="T13" t="str">
            <v>N/A</v>
          </cell>
          <cell r="U13" t="str">
            <v>N/A</v>
          </cell>
          <cell r="V13">
            <v>10</v>
          </cell>
          <cell r="W13">
            <v>108805267</v>
          </cell>
          <cell r="X13">
            <v>108805267</v>
          </cell>
          <cell r="Y13">
            <v>0</v>
          </cell>
          <cell r="Z13">
            <v>0</v>
          </cell>
          <cell r="AA13">
            <v>0</v>
          </cell>
          <cell r="AB13">
            <v>0</v>
          </cell>
          <cell r="AC13">
            <v>0</v>
          </cell>
          <cell r="AE13">
            <v>0</v>
          </cell>
          <cell r="AF13">
            <v>108805267</v>
          </cell>
          <cell r="AH13">
            <v>0</v>
          </cell>
          <cell r="AI13">
            <v>45757</v>
          </cell>
          <cell r="AJ13" t="str">
            <v xml:space="preserve">SEGUROS MUNDIAL </v>
          </cell>
          <cell r="AK13" t="str">
            <v>BQ-100101213</v>
          </cell>
          <cell r="AL13" t="str">
            <v xml:space="preserve">CUMPLIMIENTO+CALIAD DE LOS BIENES+CALIDAD DEL SERVICIO+PAGO SALARIOS+RESPONSABILIDAD CIVIL </v>
          </cell>
          <cell r="AM13">
            <v>45758</v>
          </cell>
          <cell r="AN13">
            <v>45758</v>
          </cell>
          <cell r="AO13">
            <v>46022</v>
          </cell>
          <cell r="AP13">
            <v>264</v>
          </cell>
          <cell r="AQ13" t="str">
            <v xml:space="preserve">EN EJECUCIÓN </v>
          </cell>
          <cell r="AR13">
            <v>14725</v>
          </cell>
          <cell r="AS13">
            <v>45720</v>
          </cell>
          <cell r="AT13">
            <v>39025</v>
          </cell>
          <cell r="AU13">
            <v>45758</v>
          </cell>
          <cell r="AV13" t="str">
            <v>N/A</v>
          </cell>
          <cell r="AW13" t="str">
            <v>N/A</v>
          </cell>
          <cell r="AX13" t="str">
            <v>N/A</v>
          </cell>
          <cell r="AY13">
            <v>0</v>
          </cell>
          <cell r="AZ13" t="str">
            <v>N/A</v>
          </cell>
          <cell r="BA13" t="str">
            <v>N/A</v>
          </cell>
          <cell r="BB13" t="str">
            <v>N/A</v>
          </cell>
          <cell r="BC13" t="str">
            <v>N/A</v>
          </cell>
          <cell r="BD13" t="str">
            <v>N/A</v>
          </cell>
          <cell r="BE13" t="str">
            <v>N/A</v>
          </cell>
          <cell r="BF13" t="str">
            <v>N/A</v>
          </cell>
          <cell r="BG13">
            <v>46022</v>
          </cell>
          <cell r="BH13">
            <v>108805267</v>
          </cell>
          <cell r="BI13">
            <v>0</v>
          </cell>
          <cell r="BK13" t="str">
            <v>A-02-02-02-008-
007</v>
          </cell>
          <cell r="BL13" t="str">
            <v xml:space="preserve">COORDINADOR GRUPO MANTENIMIENTO INMUEBLES </v>
          </cell>
          <cell r="BM13" t="str">
            <v xml:space="preserve">JHON ALEXANDER VARGAS MELO </v>
          </cell>
          <cell r="BN13">
            <v>1016024326</v>
          </cell>
          <cell r="BO13" t="str">
            <v>N/A</v>
          </cell>
          <cell r="BP13" t="str">
            <v>ÁREA  ADMINISTRATIVA</v>
          </cell>
          <cell r="BQ13" t="str">
            <v>N/A</v>
          </cell>
          <cell r="BR13" t="str">
            <v>Vía 40 # 73-290 OF 311 Centro de negocios MIX VIA 40 Barranquilla - Atlántico</v>
          </cell>
          <cell r="BS13" t="str">
            <v>(605) 2021887</v>
          </cell>
          <cell r="BT13" t="str">
            <v>licitacionesgovaldecolombia@gmail.com
mailto:sanidadindustrial@hotmail.com</v>
          </cell>
          <cell r="BX13" t="str">
            <v>https://community.secop.gov.co/Public/Tendering/ContractNoticePhases/View?PPI=CO1.PPI.38250185&amp;isFromPublicArea=True&amp;isModal=False</v>
          </cell>
          <cell r="CA13" t="str">
            <v xml:space="preserve">JONATHAN </v>
          </cell>
          <cell r="CC13" t="str">
            <v xml:space="preserve">OK </v>
          </cell>
        </row>
        <row r="14">
          <cell r="B14" t="str">
            <v>OC-144569</v>
          </cell>
          <cell r="C14" t="str">
            <v>N/A</v>
          </cell>
          <cell r="D14" t="str">
            <v>CONTRATO DE SUMINISTRO</v>
          </cell>
          <cell r="E14" t="str">
            <v xml:space="preserve">ACUERDO MARCO </v>
          </cell>
          <cell r="F14">
            <v>144569</v>
          </cell>
          <cell r="G14" t="str">
            <v>UNION TEMPORAL SOLUCION FERRETERA PARA COLOMBIA</v>
          </cell>
          <cell r="H14">
            <v>901539248</v>
          </cell>
          <cell r="I14">
            <v>2</v>
          </cell>
          <cell r="J14" t="str">
            <v xml:space="preserve">JURÍDICA </v>
          </cell>
          <cell r="K14" t="str">
            <v>N/A</v>
          </cell>
          <cell r="N14">
            <v>45751</v>
          </cell>
          <cell r="O14">
            <v>45751</v>
          </cell>
          <cell r="P14" t="str">
            <v>Adquirir elementos y materiales de ferretería a monto agotable, para el mantenimiento de las sedes a cargo de la Dirección Seccional de Administración Judicial de Bogotá.</v>
          </cell>
          <cell r="Q14">
            <v>31162800</v>
          </cell>
          <cell r="R14" t="str">
            <v>N/A</v>
          </cell>
          <cell r="S14" t="str">
            <v>N/A</v>
          </cell>
          <cell r="T14" t="str">
            <v>N/A</v>
          </cell>
          <cell r="U14" t="str">
            <v>N/A</v>
          </cell>
          <cell r="V14">
            <v>9</v>
          </cell>
          <cell r="W14">
            <v>264300000</v>
          </cell>
          <cell r="X14">
            <v>264300000</v>
          </cell>
          <cell r="Y14">
            <v>0</v>
          </cell>
          <cell r="Z14">
            <v>0</v>
          </cell>
          <cell r="AA14">
            <v>0</v>
          </cell>
          <cell r="AB14">
            <v>0</v>
          </cell>
          <cell r="AC14">
            <v>0</v>
          </cell>
          <cell r="AD14">
            <v>51107352</v>
          </cell>
          <cell r="AE14">
            <v>18050060</v>
          </cell>
          <cell r="AF14">
            <v>195142588</v>
          </cell>
          <cell r="AH14">
            <v>0</v>
          </cell>
          <cell r="AI14">
            <v>45754</v>
          </cell>
          <cell r="AJ14" t="str">
            <v>SEGUROS DEL ESTADO S.A.</v>
          </cell>
          <cell r="AK14" t="str">
            <v>96-44-10119621</v>
          </cell>
          <cell r="AL14" t="str">
            <v xml:space="preserve">CUMPLIMIENTO+CALIDAD Y CORRECTO FUNCIONAMIENTO DE LOS BIENES </v>
          </cell>
          <cell r="AM14">
            <v>45755</v>
          </cell>
          <cell r="AN14">
            <v>45755</v>
          </cell>
          <cell r="AO14">
            <v>46022</v>
          </cell>
          <cell r="AP14">
            <v>267</v>
          </cell>
          <cell r="AQ14" t="str">
            <v xml:space="preserve">EN EJECUCIÓN </v>
          </cell>
          <cell r="AR14" t="str">
            <v>1025
1725
14325</v>
          </cell>
          <cell r="AS14">
            <v>45754</v>
          </cell>
          <cell r="AT14" t="str">
            <v>5225
8825
38325</v>
          </cell>
          <cell r="AU14">
            <v>45389</v>
          </cell>
          <cell r="AV14" t="str">
            <v>N/A</v>
          </cell>
          <cell r="AW14" t="str">
            <v>N/A</v>
          </cell>
          <cell r="AX14" t="str">
            <v>N/A</v>
          </cell>
          <cell r="AY14">
            <v>0</v>
          </cell>
          <cell r="AZ14" t="str">
            <v>N/A</v>
          </cell>
          <cell r="BA14" t="str">
            <v>N/A</v>
          </cell>
          <cell r="BB14" t="str">
            <v>N/A</v>
          </cell>
          <cell r="BC14" t="str">
            <v>N/A</v>
          </cell>
          <cell r="BD14" t="str">
            <v>N/A</v>
          </cell>
          <cell r="BE14" t="str">
            <v>N/A</v>
          </cell>
          <cell r="BF14" t="str">
            <v>N/A</v>
          </cell>
          <cell r="BG14">
            <v>46022</v>
          </cell>
          <cell r="BH14">
            <v>264300000</v>
          </cell>
          <cell r="BK14" t="str">
            <v>A-02-02-01-001-005
A-02-02-01-003-005
A-02-02-01-003-006
A-02-02-01-004-002</v>
          </cell>
          <cell r="BL14" t="str">
            <v xml:space="preserve">COORDINADOR GRUPO MANTENIMIENTO INMUEBLES </v>
          </cell>
          <cell r="BM14" t="str">
            <v xml:space="preserve">JHON ALEXANDER VARGAS MELO </v>
          </cell>
          <cell r="BN14">
            <v>1016024326</v>
          </cell>
          <cell r="BO14" t="str">
            <v>N/A</v>
          </cell>
          <cell r="BP14" t="str">
            <v>ÁREA  ADMINISTRATIVA</v>
          </cell>
          <cell r="BQ14" t="str">
            <v>N/A</v>
          </cell>
          <cell r="BR14" t="str">
            <v>CARRERA 33 No. 30 A - 119
BUCARAMANGA, SANTANDER</v>
          </cell>
          <cell r="BS14">
            <v>3008973989</v>
          </cell>
          <cell r="BX14" t="str">
            <v>https://operaciones.colombiacompra.gov.co/tienda-virtual-del-estado-colombiano/ordenes-compra/144569</v>
          </cell>
          <cell r="CA14" t="str">
            <v xml:space="preserve">KAREN </v>
          </cell>
        </row>
        <row r="15">
          <cell r="B15" t="str">
            <v>CONVENIO 002-2025</v>
          </cell>
          <cell r="C15" t="str">
            <v>CO1.PCCNTR.7739181</v>
          </cell>
          <cell r="D15" t="str">
            <v xml:space="preserve">CONVENIO PRÁCTICAS ESTUDIANTILES </v>
          </cell>
          <cell r="E15" t="str">
            <v>DIRECTA</v>
          </cell>
          <cell r="F15" t="str">
            <v>DSAJBO-CD-009-2025</v>
          </cell>
          <cell r="G15" t="str">
            <v>CORPORACIÓN UNIVERSITARIA IBEROAMERICANA</v>
          </cell>
          <cell r="H15">
            <v>860503837</v>
          </cell>
          <cell r="I15">
            <v>7</v>
          </cell>
          <cell r="J15" t="str">
            <v xml:space="preserve">JURÍDICA </v>
          </cell>
          <cell r="K15" t="str">
            <v>N/A</v>
          </cell>
          <cell r="L15" t="str">
            <v>GUILLERMO USECHI VELATEGUI</v>
          </cell>
          <cell r="M15" t="str">
            <v>C.E 6970911</v>
          </cell>
          <cell r="N15">
            <v>45755</v>
          </cell>
          <cell r="O15">
            <v>45755</v>
          </cell>
          <cell r="P15" t="str">
            <v>Realizar esfuerzos técnicos, administrativos y académicos entre el Consejo Superior de la Judicatura – Dirección Seccional de Administración Judicial de Bogotá y la Corporación Universitaria Iberoamericana, con el fin de que los estudiantes de pregrado realicen prácticas o pasantías sin remuneración que hagan parte del respectivo pénsum académico, a través de la aplicación de los conocimientos académicos adquiridos y su formación humana contribuyendo al logro de los propósitos de la eficiencia, acceso a la Justicia y apoyo a la gestión Judicial.</v>
          </cell>
          <cell r="Q15">
            <v>86121700</v>
          </cell>
          <cell r="R15" t="str">
            <v>N/A</v>
          </cell>
          <cell r="S15" t="str">
            <v>N/A</v>
          </cell>
          <cell r="T15" t="str">
            <v>N/A</v>
          </cell>
          <cell r="U15" t="str">
            <v>N/A</v>
          </cell>
          <cell r="V15">
            <v>24</v>
          </cell>
          <cell r="W15">
            <v>0</v>
          </cell>
          <cell r="X15">
            <v>0</v>
          </cell>
          <cell r="Y15">
            <v>0</v>
          </cell>
          <cell r="Z15">
            <v>0</v>
          </cell>
          <cell r="AA15">
            <v>0</v>
          </cell>
          <cell r="AB15">
            <v>0</v>
          </cell>
          <cell r="AC15">
            <v>0</v>
          </cell>
          <cell r="AD15">
            <v>0</v>
          </cell>
          <cell r="AE15">
            <v>0</v>
          </cell>
          <cell r="AH15">
            <v>0</v>
          </cell>
          <cell r="AI15" t="str">
            <v>N/A</v>
          </cell>
          <cell r="AJ15" t="str">
            <v>N/A</v>
          </cell>
          <cell r="AK15" t="str">
            <v>N/A</v>
          </cell>
          <cell r="AL15" t="str">
            <v>N/A</v>
          </cell>
          <cell r="AM15" t="str">
            <v>N/A</v>
          </cell>
          <cell r="AN15">
            <v>45390</v>
          </cell>
          <cell r="AO15">
            <v>46485</v>
          </cell>
          <cell r="AP15">
            <v>1095</v>
          </cell>
          <cell r="AQ15" t="str">
            <v xml:space="preserve">EN EJECUCIÓN </v>
          </cell>
          <cell r="AR15" t="str">
            <v>N/A</v>
          </cell>
          <cell r="AS15" t="str">
            <v>N/A</v>
          </cell>
          <cell r="AT15" t="str">
            <v>N/A</v>
          </cell>
          <cell r="AU15" t="str">
            <v>N/A</v>
          </cell>
          <cell r="AV15" t="str">
            <v>N/A</v>
          </cell>
          <cell r="AW15" t="str">
            <v>N/A</v>
          </cell>
          <cell r="AX15" t="str">
            <v>N/A</v>
          </cell>
          <cell r="AY15">
            <v>0</v>
          </cell>
          <cell r="AZ15" t="str">
            <v>N/A</v>
          </cell>
          <cell r="BA15" t="str">
            <v>N/A</v>
          </cell>
          <cell r="BB15" t="str">
            <v>N/A</v>
          </cell>
          <cell r="BC15" t="str">
            <v>N/A</v>
          </cell>
          <cell r="BD15" t="str">
            <v>N/A</v>
          </cell>
          <cell r="BE15" t="str">
            <v>N/A</v>
          </cell>
          <cell r="BF15" t="str">
            <v>N/A</v>
          </cell>
          <cell r="BG15">
            <v>46485</v>
          </cell>
          <cell r="BH15">
            <v>0</v>
          </cell>
          <cell r="BI15">
            <v>0</v>
          </cell>
          <cell r="BJ15" t="str">
            <v>N/A</v>
          </cell>
          <cell r="BK15" t="str">
            <v>N/A</v>
          </cell>
          <cell r="BL15" t="str">
            <v>COORDINADORA DE TALENTO HUMANO</v>
          </cell>
          <cell r="BM15" t="str">
            <v>BETTY JOHANNA ROJAS ANGARITA</v>
          </cell>
          <cell r="BN15">
            <v>52854627</v>
          </cell>
          <cell r="BO15" t="str">
            <v>N/A</v>
          </cell>
          <cell r="BP15" t="str">
            <v xml:space="preserve">ÁREA DE TALENTO HUMANO </v>
          </cell>
          <cell r="BQ15" t="str">
            <v>N/A</v>
          </cell>
          <cell r="BR15" t="str">
            <v>Cl. 67 #5 - 27 - Bogotá, D.C.</v>
          </cell>
          <cell r="BS15" t="str">
            <v>(601) 7426582 - 7466876</v>
          </cell>
          <cell r="BT15" t="str">
            <v>rectoria@ibero.edu.co</v>
          </cell>
          <cell r="BX15" t="str">
            <v>https://community.secop.gov.co/Public/Tendering/ContractNoticePhases/View?PPI=CO1.PPI.38607783&amp;isFromPublicArea=True&amp;isModal=False</v>
          </cell>
          <cell r="BZ15" t="str">
            <v>N/A</v>
          </cell>
          <cell r="CA15" t="str">
            <v xml:space="preserve">PAULA </v>
          </cell>
          <cell r="CC15" t="str">
            <v>PENDIENTE</v>
          </cell>
        </row>
        <row r="16">
          <cell r="B16" t="str">
            <v>OC-144880</v>
          </cell>
          <cell r="C16" t="str">
            <v>N/A</v>
          </cell>
          <cell r="D16" t="str">
            <v>CONTRATO DE COMPRAVENTA</v>
          </cell>
          <cell r="E16" t="str">
            <v xml:space="preserve">ACUERDO MARCO </v>
          </cell>
          <cell r="F16">
            <v>144880</v>
          </cell>
          <cell r="G16" t="str">
            <v>INVERSION Y HOGAR SAS</v>
          </cell>
          <cell r="H16">
            <v>900349363</v>
          </cell>
          <cell r="I16">
            <v>2</v>
          </cell>
          <cell r="J16" t="str">
            <v xml:space="preserve">JURÍDICA </v>
          </cell>
          <cell r="L16" t="str">
            <v>ALEJANDRA MUÑOZ NEGRET</v>
          </cell>
          <cell r="N16">
            <v>45758</v>
          </cell>
          <cell r="O16">
            <v>45758</v>
          </cell>
          <cell r="P16" t="str">
            <v>Adquisición de elementos de emergencia para las diferentes sedes de la Dirección Seccional de Administración Judicial de Bogotá</v>
          </cell>
          <cell r="Q16" t="str">
            <v>46191600
42172000</v>
          </cell>
          <cell r="R16" t="str">
            <v>N/A</v>
          </cell>
          <cell r="S16" t="str">
            <v>N/A</v>
          </cell>
          <cell r="T16" t="str">
            <v>N/A</v>
          </cell>
          <cell r="U16" t="str">
            <v>N/A</v>
          </cell>
          <cell r="V16">
            <v>2</v>
          </cell>
          <cell r="W16">
            <v>18187342.780000001</v>
          </cell>
          <cell r="X16">
            <v>18187342.780000001</v>
          </cell>
          <cell r="Y16">
            <v>0</v>
          </cell>
          <cell r="Z16">
            <v>0</v>
          </cell>
          <cell r="AA16">
            <v>0</v>
          </cell>
          <cell r="AB16">
            <v>0</v>
          </cell>
          <cell r="AC16">
            <v>0</v>
          </cell>
          <cell r="AD16">
            <v>0</v>
          </cell>
          <cell r="AE16">
            <v>0</v>
          </cell>
          <cell r="AF16">
            <v>18187342.780000001</v>
          </cell>
          <cell r="AH16">
            <v>0</v>
          </cell>
          <cell r="AI16">
            <v>45758</v>
          </cell>
          <cell r="AJ16" t="str">
            <v>SEGUROS DEL ESTADO S.A.</v>
          </cell>
          <cell r="AK16" t="str">
            <v>18-44-101105754</v>
          </cell>
          <cell r="AL16" t="str">
            <v xml:space="preserve">CUMPLIMIENTO+CALIDAD Y CORRECTO FUNCIONAMIENTO DE LOS BIENES </v>
          </cell>
          <cell r="AM16">
            <v>45769</v>
          </cell>
          <cell r="AN16">
            <v>45769</v>
          </cell>
          <cell r="AO16">
            <v>45834</v>
          </cell>
          <cell r="AP16">
            <v>65</v>
          </cell>
          <cell r="AQ16" t="str">
            <v xml:space="preserve">EN EJECUCIÓN </v>
          </cell>
          <cell r="AR16">
            <v>14925</v>
          </cell>
          <cell r="AS16">
            <v>45721</v>
          </cell>
          <cell r="AT16">
            <v>39325</v>
          </cell>
          <cell r="AU16">
            <v>45761</v>
          </cell>
          <cell r="AV16" t="str">
            <v>N/A</v>
          </cell>
          <cell r="AW16" t="str">
            <v>N/A</v>
          </cell>
          <cell r="AX16" t="str">
            <v>N/A</v>
          </cell>
          <cell r="AY16">
            <v>0</v>
          </cell>
          <cell r="AZ16" t="str">
            <v>N/A</v>
          </cell>
          <cell r="BA16" t="str">
            <v>N/A</v>
          </cell>
          <cell r="BB16" t="str">
            <v>N/A</v>
          </cell>
          <cell r="BC16" t="str">
            <v>N/A</v>
          </cell>
          <cell r="BD16" t="str">
            <v>N/A</v>
          </cell>
          <cell r="BE16" t="str">
            <v>N/A</v>
          </cell>
          <cell r="BF16" t="str">
            <v>N/A</v>
          </cell>
          <cell r="BG16">
            <v>45834</v>
          </cell>
          <cell r="BH16">
            <v>18187342.780000001</v>
          </cell>
          <cell r="BI16">
            <v>0</v>
          </cell>
          <cell r="BJ16" t="str">
            <v>FUNCIONAMIENTO</v>
          </cell>
          <cell r="BK16" t="str">
            <v>A-02-02-01-003-006
A-02-02-01-004-008
A-02-02-01-003-005
A-02-02-01-003-004</v>
          </cell>
          <cell r="BL16" t="str">
            <v>COORDINADOR DEL GRUPO DE BIENESTAR Y SG-SST</v>
          </cell>
          <cell r="BM16" t="str">
            <v>DANIELA ROSA MURGAS DURÁN</v>
          </cell>
          <cell r="BN16">
            <v>1065815806</v>
          </cell>
          <cell r="BO16" t="str">
            <v>N/A</v>
          </cell>
          <cell r="BP16" t="str">
            <v xml:space="preserve">ÁREA DE TALENTO HUMANO </v>
          </cell>
          <cell r="BQ16" t="str">
            <v>N/A</v>
          </cell>
          <cell r="BR16" t="str">
            <v>Calle 161A No 16C-86</v>
          </cell>
          <cell r="BS16" t="str">
            <v xml:space="preserve"> (317) 642-1016_x000D_</v>
          </cell>
          <cell r="BT16" t="str">
            <v>inversionesyhogar@gmail.com</v>
          </cell>
          <cell r="BX16" t="str">
            <v>https://operaciones.colombiacompra.gov.co/tienda-virtual-del-estado-colombiano/ordenes-compra/144880</v>
          </cell>
          <cell r="CA16" t="str">
            <v xml:space="preserve">KAREN </v>
          </cell>
          <cell r="CB16" t="str">
            <v xml:space="preserve">PENDIENTE CARGAR DOCUMENTOS ADICIONALES EN ORDEN DE COMPRA </v>
          </cell>
          <cell r="CC16" t="str">
            <v xml:space="preserve">OK </v>
          </cell>
        </row>
        <row r="17">
          <cell r="B17" t="str">
            <v>OC-145063</v>
          </cell>
          <cell r="C17" t="str">
            <v>N/A</v>
          </cell>
          <cell r="D17" t="str">
            <v>CONTRATO DE COMPRAVENTA</v>
          </cell>
          <cell r="E17" t="str">
            <v xml:space="preserve">ACUERDO MARCO </v>
          </cell>
          <cell r="F17">
            <v>145063</v>
          </cell>
          <cell r="G17" t="str">
            <v>IMPLESEG SAS</v>
          </cell>
          <cell r="H17">
            <v>890921246</v>
          </cell>
          <cell r="I17">
            <v>6</v>
          </cell>
          <cell r="J17" t="str">
            <v xml:space="preserve">JURÍDICA </v>
          </cell>
          <cell r="L17" t="str">
            <v xml:space="preserve"> EMANUEL MONSALVE MONTOYA</v>
          </cell>
          <cell r="N17">
            <v>45768</v>
          </cell>
          <cell r="O17">
            <v>45768</v>
          </cell>
          <cell r="P17" t="str">
            <v>Adquisición de elementos de emergencia para las diferentes sedes de la Dirección Seccional de Administración Judicial de Bogotá</v>
          </cell>
          <cell r="Q17" t="str">
            <v>46191600
42172000</v>
          </cell>
          <cell r="R17" t="str">
            <v>N/A</v>
          </cell>
          <cell r="S17" t="str">
            <v>N/A</v>
          </cell>
          <cell r="T17" t="str">
            <v>N/A</v>
          </cell>
          <cell r="U17" t="str">
            <v>N/A</v>
          </cell>
          <cell r="V17">
            <v>2</v>
          </cell>
          <cell r="W17">
            <v>102893886.90000001</v>
          </cell>
          <cell r="X17">
            <v>102893886.90000001</v>
          </cell>
          <cell r="Y17">
            <v>0</v>
          </cell>
          <cell r="Z17">
            <v>0</v>
          </cell>
          <cell r="AA17">
            <v>0</v>
          </cell>
          <cell r="AB17">
            <v>0</v>
          </cell>
          <cell r="AC17">
            <v>0</v>
          </cell>
          <cell r="AD17">
            <v>0</v>
          </cell>
          <cell r="AE17">
            <v>0</v>
          </cell>
          <cell r="AF17">
            <v>102893886.90000001</v>
          </cell>
          <cell r="AH17">
            <v>0</v>
          </cell>
          <cell r="AK17">
            <v>78491</v>
          </cell>
          <cell r="AL17" t="str">
            <v xml:space="preserve">CUMPLIMIENTO+CALIDAD Y CORRECTO FUNCIONAMIENTO DE LOS BIENES </v>
          </cell>
          <cell r="AM17">
            <v>45769</v>
          </cell>
          <cell r="AN17">
            <v>45769</v>
          </cell>
          <cell r="AO17">
            <v>45838</v>
          </cell>
          <cell r="AP17">
            <v>69</v>
          </cell>
          <cell r="AQ17" t="str">
            <v xml:space="preserve">EN EJECUCIÓN </v>
          </cell>
          <cell r="AR17">
            <v>14925</v>
          </cell>
          <cell r="AS17">
            <v>45721</v>
          </cell>
          <cell r="AT17">
            <v>39825</v>
          </cell>
          <cell r="AU17">
            <v>45769</v>
          </cell>
          <cell r="AV17" t="str">
            <v>N/A</v>
          </cell>
          <cell r="AW17" t="str">
            <v>N/A</v>
          </cell>
          <cell r="AX17" t="str">
            <v>N/A</v>
          </cell>
          <cell r="AY17">
            <v>0</v>
          </cell>
          <cell r="AZ17" t="str">
            <v>N/A</v>
          </cell>
          <cell r="BA17" t="str">
            <v>N/A</v>
          </cell>
          <cell r="BB17" t="str">
            <v>N/A</v>
          </cell>
          <cell r="BC17" t="str">
            <v>N/A</v>
          </cell>
          <cell r="BD17" t="str">
            <v>N/A</v>
          </cell>
          <cell r="BE17" t="str">
            <v>N/A</v>
          </cell>
          <cell r="BF17" t="str">
            <v>N/A</v>
          </cell>
          <cell r="BG17">
            <v>45838</v>
          </cell>
          <cell r="BH17">
            <v>102893886.90000001</v>
          </cell>
          <cell r="BI17">
            <v>0</v>
          </cell>
          <cell r="BJ17" t="str">
            <v>FUNCIONAMIENTO</v>
          </cell>
          <cell r="BK17" t="str">
            <v>A-02-02-02-008-007</v>
          </cell>
          <cell r="BL17" t="str">
            <v>COORDINADOR DEL GRUPO DE BIENESTAR Y SG-SST</v>
          </cell>
          <cell r="BM17" t="str">
            <v>DANIELA ROSA MURGAS DURÁN</v>
          </cell>
          <cell r="BN17">
            <v>1065815806</v>
          </cell>
          <cell r="BO17" t="str">
            <v>N/A</v>
          </cell>
          <cell r="BP17" t="str">
            <v xml:space="preserve">ÁREA DE TALENTO HUMANO </v>
          </cell>
          <cell r="BQ17" t="str">
            <v>N/A</v>
          </cell>
          <cell r="BR17" t="str">
            <v>Calle 33 # 44A - 09</v>
          </cell>
          <cell r="BS17" t="str">
            <v xml:space="preserve"> (313) 399-3673_x000D_</v>
          </cell>
          <cell r="BT17" t="str">
            <v>asesorlicitaciones@impleseg.com</v>
          </cell>
          <cell r="BX17" t="str">
            <v>https://operaciones.colombiacompra.gov.co/tienda-virtual-del-estado-colombiano/ordenes-compra/145063</v>
          </cell>
          <cell r="CA17" t="str">
            <v xml:space="preserve">KAREN </v>
          </cell>
          <cell r="CB17" t="str">
            <v xml:space="preserve">PENDIENTE CARGAR DOCUMENTOS ADICIONALES EN ORDEN DE COMPRA </v>
          </cell>
          <cell r="CC17" t="str">
            <v xml:space="preserve">OK </v>
          </cell>
        </row>
        <row r="18">
          <cell r="B18" t="str">
            <v>010-2025</v>
          </cell>
          <cell r="C18" t="str">
            <v>CO1.PCCNTR.7830267</v>
          </cell>
          <cell r="D18" t="str">
            <v xml:space="preserve">CONTRATO DE PRESTACION DE SERVICIOS </v>
          </cell>
          <cell r="E18" t="str">
            <v xml:space="preserve">MÍNIMA CUANTÍA </v>
          </cell>
          <cell r="F18" t="str">
            <v>DSAJBO-MC-03-2025</v>
          </cell>
          <cell r="G18" t="str">
            <v>AUTOCARS INGENIERÍA SAS</v>
          </cell>
          <cell r="H18">
            <v>830031296</v>
          </cell>
          <cell r="I18">
            <v>7</v>
          </cell>
          <cell r="J18" t="str">
            <v xml:space="preserve">JURÍDICA </v>
          </cell>
          <cell r="K18" t="str">
            <v>MEDIANA</v>
          </cell>
          <cell r="L18" t="str">
            <v>ELBER SANCHEZ ESPINOSA</v>
          </cell>
          <cell r="M18">
            <v>79614741</v>
          </cell>
          <cell r="N18">
            <v>45777</v>
          </cell>
          <cell r="O18">
            <v>45777</v>
          </cell>
          <cell r="P18" t="str">
            <v>Prestar el servicio de mantenimiento, incluido repuestos, para el parque automotor vehículos multimarca a cargo de la Dirección Seccional de Administración Judicial de Bogotá</v>
          </cell>
          <cell r="Q18" t="str">
            <v>78181500
78181507</v>
          </cell>
          <cell r="R18" t="str">
            <v>N/A</v>
          </cell>
          <cell r="S18" t="str">
            <v>N/A</v>
          </cell>
          <cell r="T18" t="str">
            <v>N/A</v>
          </cell>
          <cell r="U18" t="str">
            <v>N/A</v>
          </cell>
          <cell r="V18">
            <v>8</v>
          </cell>
          <cell r="W18">
            <v>114688441</v>
          </cell>
          <cell r="X18">
            <v>114688441</v>
          </cell>
          <cell r="Y18">
            <v>0</v>
          </cell>
          <cell r="Z18">
            <v>0</v>
          </cell>
          <cell r="AA18">
            <v>0</v>
          </cell>
          <cell r="AB18">
            <v>0</v>
          </cell>
          <cell r="AC18">
            <v>0</v>
          </cell>
          <cell r="AD18">
            <v>22937688</v>
          </cell>
          <cell r="AF18">
            <v>91750753</v>
          </cell>
          <cell r="AH18">
            <v>0</v>
          </cell>
          <cell r="AI18">
            <v>45779</v>
          </cell>
          <cell r="AJ18" t="str">
            <v xml:space="preserve">SEGUROS DEL ESTADO </v>
          </cell>
          <cell r="AK18" t="str">
            <v>14-44-101234855
14-40-101072714 RC</v>
          </cell>
          <cell r="AL18" t="str">
            <v xml:space="preserve">CUMPLIMIENTO+RESPONSABILIDAD CIVIL </v>
          </cell>
          <cell r="AM18">
            <v>45782</v>
          </cell>
          <cell r="AN18">
            <v>45782</v>
          </cell>
          <cell r="AO18">
            <v>46022</v>
          </cell>
          <cell r="AP18">
            <v>240</v>
          </cell>
          <cell r="AQ18" t="str">
            <v xml:space="preserve">EN EJECUCIÓN </v>
          </cell>
          <cell r="AR18" t="str">
            <v>1325
13225</v>
          </cell>
          <cell r="AS18">
            <v>45699</v>
          </cell>
          <cell r="AV18" t="str">
            <v>N/A</v>
          </cell>
          <cell r="AW18" t="str">
            <v>N/A</v>
          </cell>
          <cell r="AX18" t="str">
            <v>N/A</v>
          </cell>
          <cell r="AY18">
            <v>0</v>
          </cell>
          <cell r="AZ18" t="str">
            <v>N/A</v>
          </cell>
          <cell r="BA18" t="str">
            <v>N/A</v>
          </cell>
          <cell r="BB18" t="str">
            <v>N/A</v>
          </cell>
          <cell r="BC18" t="str">
            <v>N/A</v>
          </cell>
          <cell r="BD18" t="str">
            <v>N/A</v>
          </cell>
          <cell r="BE18" t="str">
            <v>N/A</v>
          </cell>
          <cell r="BF18" t="str">
            <v>N/A</v>
          </cell>
          <cell r="BG18">
            <v>46022</v>
          </cell>
          <cell r="BH18">
            <v>114688441</v>
          </cell>
          <cell r="BI18">
            <v>0</v>
          </cell>
          <cell r="BJ18" t="str">
            <v>FUNCIONAMIENTO</v>
          </cell>
          <cell r="BK18" t="str">
            <v xml:space="preserve">A-02-02-02-008-007
</v>
          </cell>
          <cell r="BL18" t="str">
            <v xml:space="preserve">COORDINADORA DE SERVICIOS ADMINISTRATIVOS </v>
          </cell>
          <cell r="BM18" t="str">
            <v xml:space="preserve">INDIRA PACHÓN </v>
          </cell>
          <cell r="BN18">
            <v>1010244262</v>
          </cell>
          <cell r="BO18" t="str">
            <v>N/A</v>
          </cell>
          <cell r="BP18" t="str">
            <v>ÁREA  ADMINISTRATIVA</v>
          </cell>
          <cell r="BQ18" t="str">
            <v>N/A</v>
          </cell>
          <cell r="BR18" t="str">
            <v>Carrera 65 B No. 13-92 / 16-10</v>
          </cell>
          <cell r="BS18" t="str">
            <v>7399020 Fax 7399020</v>
          </cell>
          <cell r="BT18" t="str">
            <v>autocars@autocars.com</v>
          </cell>
          <cell r="BX18" t="str">
            <v>https://community.secop.gov.co/Public/Tendering/ContractNoticePhases/View?PPI=CO1.PPI.38646698&amp;isFromPublicArea=True&amp;isModal=False</v>
          </cell>
          <cell r="CA18" t="str">
            <v xml:space="preserve">JONATHAN </v>
          </cell>
          <cell r="CB18" t="str">
            <v>PENDIENTE RP</v>
          </cell>
          <cell r="CC18" t="str">
            <v xml:space="preserve">OK </v>
          </cell>
        </row>
        <row r="19">
          <cell r="B19" t="str">
            <v>011-2025</v>
          </cell>
          <cell r="C19" t="str">
            <v>CO1.PCCNTR.7832731</v>
          </cell>
          <cell r="D19" t="str">
            <v xml:space="preserve">CONTRATO DE PRESTACION DE SERVICIOS </v>
          </cell>
          <cell r="E19" t="str">
            <v xml:space="preserve">MÍNIMA CUANTÍA </v>
          </cell>
          <cell r="F19" t="str">
            <v>DSAJBO- MC-04-2025</v>
          </cell>
          <cell r="G19" t="str">
            <v>SIAV GESTIÓN SAS</v>
          </cell>
          <cell r="H19">
            <v>900940765</v>
          </cell>
          <cell r="I19">
            <v>3</v>
          </cell>
          <cell r="J19" t="str">
            <v xml:space="preserve">JURÍDICA </v>
          </cell>
          <cell r="K19" t="str">
            <v>MICRO</v>
          </cell>
          <cell r="L19" t="str">
            <v>OSCAR ALEXIS RODRÍGUEZ DÍAZ</v>
          </cell>
          <cell r="M19">
            <v>11256574</v>
          </cell>
          <cell r="N19">
            <v>45777</v>
          </cell>
          <cell r="O19">
            <v>45779</v>
          </cell>
          <cell r="P19" t="str">
            <v>Prestar el servicio de mantenimiento de los jardines verticales ubicados en las sedes Complejo Judicial de Paloquemao y la sede Tribunales a cargo de la Dirección Seccional de Administración Judicial de Bogotá.”</v>
          </cell>
          <cell r="Q19" t="str">
            <v>70111500
70111600</v>
          </cell>
          <cell r="R19" t="str">
            <v>N/A</v>
          </cell>
          <cell r="S19" t="str">
            <v>N/A</v>
          </cell>
          <cell r="T19" t="str">
            <v>N/A</v>
          </cell>
          <cell r="U19" t="str">
            <v>N/A</v>
          </cell>
          <cell r="V19">
            <v>8</v>
          </cell>
          <cell r="W19">
            <v>104681919</v>
          </cell>
          <cell r="X19">
            <v>104681919</v>
          </cell>
          <cell r="Y19">
            <v>0</v>
          </cell>
          <cell r="Z19">
            <v>0</v>
          </cell>
          <cell r="AA19">
            <v>0</v>
          </cell>
          <cell r="AB19">
            <v>0</v>
          </cell>
          <cell r="AC19">
            <v>0</v>
          </cell>
          <cell r="AD19">
            <v>0</v>
          </cell>
          <cell r="AE19">
            <v>0</v>
          </cell>
          <cell r="AF19">
            <v>104681919</v>
          </cell>
          <cell r="AH19">
            <v>0</v>
          </cell>
          <cell r="AI19">
            <v>45791</v>
          </cell>
          <cell r="AJ19" t="str">
            <v xml:space="preserve">SEGUROS MUNDIAL </v>
          </cell>
          <cell r="AK19" t="str">
            <v>CMZ-100013048 Anexo 2</v>
          </cell>
          <cell r="AL19" t="str">
            <v xml:space="preserve">CUMPLIMIENTO+RESPONSABILIDAD CIVIL </v>
          </cell>
          <cell r="AM19">
            <v>45798</v>
          </cell>
          <cell r="AN19">
            <v>45798</v>
          </cell>
          <cell r="AO19">
            <v>46022</v>
          </cell>
          <cell r="AP19">
            <v>224</v>
          </cell>
          <cell r="AQ19" t="str">
            <v xml:space="preserve">EN EJECUCIÓN </v>
          </cell>
          <cell r="AR19">
            <v>15725</v>
          </cell>
          <cell r="AS19">
            <v>45734</v>
          </cell>
          <cell r="AT19">
            <v>45225</v>
          </cell>
          <cell r="AU19">
            <v>45783</v>
          </cell>
          <cell r="AV19" t="str">
            <v>N/A</v>
          </cell>
          <cell r="AW19" t="str">
            <v>N/A</v>
          </cell>
          <cell r="AX19" t="str">
            <v>N/A</v>
          </cell>
          <cell r="AY19">
            <v>0</v>
          </cell>
          <cell r="AZ19" t="str">
            <v>N/A</v>
          </cell>
          <cell r="BA19" t="str">
            <v>N/A</v>
          </cell>
          <cell r="BB19" t="str">
            <v>N/A</v>
          </cell>
          <cell r="BC19" t="str">
            <v>N/A</v>
          </cell>
          <cell r="BD19" t="str">
            <v>N/A</v>
          </cell>
          <cell r="BE19" t="str">
            <v>N/A</v>
          </cell>
          <cell r="BF19" t="str">
            <v>N/A</v>
          </cell>
          <cell r="BG19">
            <v>46022</v>
          </cell>
          <cell r="BH19">
            <v>104681919</v>
          </cell>
          <cell r="BI19">
            <v>0</v>
          </cell>
          <cell r="BJ19" t="str">
            <v>FUNCIONAMIENTO</v>
          </cell>
          <cell r="BK19" t="str">
            <v xml:space="preserve">A-02-02-02-008-005 </v>
          </cell>
          <cell r="BL19" t="str">
            <v xml:space="preserve">COORDINADOR GRUPO MANTENIMIENTO INMUEBLES </v>
          </cell>
          <cell r="BM19" t="str">
            <v xml:space="preserve">JHON ALEXANDER VARGAS MELO </v>
          </cell>
          <cell r="BN19">
            <v>1016024326</v>
          </cell>
          <cell r="BO19" t="str">
            <v>N/A</v>
          </cell>
          <cell r="BP19" t="str">
            <v>ÁREA  ADMINISTRATIVA</v>
          </cell>
          <cell r="BQ19" t="str">
            <v>N/A</v>
          </cell>
          <cell r="BR19" t="str">
            <v>Calle 23B # 64-89 CASA 17 Fusagasugá - Cundinamarca.</v>
          </cell>
          <cell r="BS19" t="str">
            <v>300- 8408449 - 8749895 - 302-3725872</v>
          </cell>
          <cell r="BT19" t="str">
            <v>administrativos@siavgestion.com</v>
          </cell>
          <cell r="BX19" t="str">
            <v>https://community.secop.gov.co/Public/Tendering/ContractNoticePhases/View?PPI=CO1.PPI.38640033&amp;isFromPublicArea=True&amp;isModal=False</v>
          </cell>
          <cell r="CA19" t="str">
            <v xml:space="preserve">JOSE MORÓN </v>
          </cell>
          <cell r="CB19" t="str">
            <v xml:space="preserve">OK </v>
          </cell>
          <cell r="CC19" t="str">
            <v>PENDIENTE</v>
          </cell>
        </row>
        <row r="20">
          <cell r="B20" t="str">
            <v>012-2025</v>
          </cell>
          <cell r="C20" t="str">
            <v>CO1.PCCNTR.7834653</v>
          </cell>
          <cell r="D20" t="str">
            <v>CONTRATO DE ARRENDAMIENTO</v>
          </cell>
          <cell r="E20" t="str">
            <v>DIRECTA</v>
          </cell>
          <cell r="F20" t="str">
            <v>DSAJBO-CD-010-2025</v>
          </cell>
          <cell r="G20" t="str">
            <v>COMCOL SAS</v>
          </cell>
          <cell r="H20">
            <v>830063769</v>
          </cell>
          <cell r="I20">
            <v>6</v>
          </cell>
          <cell r="J20" t="str">
            <v xml:space="preserve">JURÍDICA </v>
          </cell>
          <cell r="K20" t="str">
            <v xml:space="preserve">PEQUEÑA </v>
          </cell>
          <cell r="L20" t="str">
            <v xml:space="preserve">JOSÉ ROBERTO CLAVIJO GARCÍA </v>
          </cell>
          <cell r="M20">
            <v>79462025</v>
          </cell>
          <cell r="N20">
            <v>45777</v>
          </cell>
          <cell r="O20">
            <v>45777</v>
          </cell>
          <cell r="P20" t="str">
            <v>Arrendamiento del inmueble ubicado en la Carrera 41 No. 17 - 81, Bogotá para el funcionamiento de despachos y dependencias judiciales a cargo de la Dirección Seccional de Administración Judicial de Bogotá</v>
          </cell>
          <cell r="Q20">
            <v>80131500</v>
          </cell>
          <cell r="R20" t="str">
            <v>Despachos Judiciales y Centro de Servicios</v>
          </cell>
          <cell r="S20" t="str">
            <v>Carrera 41 No. 17 - 81</v>
          </cell>
          <cell r="T20" t="str">
            <v xml:space="preserve">Bogotá D.C. </v>
          </cell>
          <cell r="U20">
            <v>4466.8</v>
          </cell>
          <cell r="V20">
            <v>8</v>
          </cell>
          <cell r="W20">
            <v>1099606192</v>
          </cell>
          <cell r="X20">
            <v>1099606192</v>
          </cell>
          <cell r="Y20">
            <v>0</v>
          </cell>
          <cell r="Z20">
            <v>0</v>
          </cell>
          <cell r="AA20">
            <v>0</v>
          </cell>
          <cell r="AB20">
            <v>0</v>
          </cell>
          <cell r="AC20">
            <v>0</v>
          </cell>
          <cell r="AD20">
            <v>0</v>
          </cell>
          <cell r="AE20">
            <v>0</v>
          </cell>
          <cell r="AF20">
            <v>1099606192</v>
          </cell>
          <cell r="AH20">
            <v>0</v>
          </cell>
          <cell r="AI20" t="str">
            <v>N/A</v>
          </cell>
          <cell r="AJ20" t="str">
            <v>N/A</v>
          </cell>
          <cell r="AK20" t="str">
            <v>N/A</v>
          </cell>
          <cell r="AL20" t="str">
            <v>N/A</v>
          </cell>
          <cell r="AM20" t="str">
            <v>N/A</v>
          </cell>
          <cell r="AN20">
            <v>45778</v>
          </cell>
          <cell r="AO20">
            <v>46022</v>
          </cell>
          <cell r="AP20">
            <v>244</v>
          </cell>
          <cell r="AQ20" t="str">
            <v xml:space="preserve">EN EJECUCIÓN </v>
          </cell>
          <cell r="AR20">
            <v>16425</v>
          </cell>
          <cell r="AS20">
            <v>45758</v>
          </cell>
          <cell r="AT20">
            <v>42625</v>
          </cell>
          <cell r="AU20">
            <v>45777</v>
          </cell>
          <cell r="AV20" t="str">
            <v>N/A</v>
          </cell>
          <cell r="AW20" t="str">
            <v>N/A</v>
          </cell>
          <cell r="AX20" t="str">
            <v>N/A</v>
          </cell>
          <cell r="AY20">
            <v>0</v>
          </cell>
          <cell r="AZ20" t="str">
            <v>N/A</v>
          </cell>
          <cell r="BA20" t="str">
            <v>N/A</v>
          </cell>
          <cell r="BB20" t="str">
            <v>N/A</v>
          </cell>
          <cell r="BC20" t="str">
            <v>N/A</v>
          </cell>
          <cell r="BD20" t="str">
            <v>N/A</v>
          </cell>
          <cell r="BE20" t="str">
            <v>N/A</v>
          </cell>
          <cell r="BF20" t="str">
            <v>N/A</v>
          </cell>
          <cell r="BG20">
            <v>46022</v>
          </cell>
          <cell r="BH20">
            <v>1099606192</v>
          </cell>
          <cell r="BJ20" t="str">
            <v>FUNCIONAMIENTO</v>
          </cell>
          <cell r="BK20" t="str">
            <v>A-02-02-02-007-002</v>
          </cell>
          <cell r="BL20" t="str">
            <v xml:space="preserve">COORDINADORA DE SERVICIOS ADMINISTRATIVOS </v>
          </cell>
          <cell r="BM20" t="str">
            <v xml:space="preserve">INDIRA PACHÓN </v>
          </cell>
          <cell r="BN20">
            <v>1010244262</v>
          </cell>
          <cell r="BO20" t="str">
            <v>N/A</v>
          </cell>
          <cell r="BP20" t="str">
            <v>ÁREA  ADMINISTRATIVA</v>
          </cell>
          <cell r="BQ20" t="str">
            <v>N/A</v>
          </cell>
          <cell r="BR20" t="str">
            <v>Calle 46 No. 66B-40</v>
          </cell>
          <cell r="BS20" t="str">
            <v>7456464/3188799843</v>
          </cell>
          <cell r="BT20" t="str">
            <v>juridica@comcoleu.com</v>
          </cell>
          <cell r="BX20" t="str">
            <v>https://community.secop.gov.co/Public/Tendering/ContractNoticePhases/View?PPI=CO1.PPI.39168597&amp;isFromPublicArea=True&amp;isModal=False</v>
          </cell>
          <cell r="CA20" t="str">
            <v>KELLY</v>
          </cell>
          <cell r="CB20" t="str">
            <v>PENDIENTE IMPUESTO TIMBRE</v>
          </cell>
          <cell r="CC20" t="str">
            <v>PENDIENTE</v>
          </cell>
        </row>
        <row r="21">
          <cell r="B21" t="str">
            <v>013-2025</v>
          </cell>
          <cell r="C21" t="str">
            <v>CO1.PCCNTR.7834902</v>
          </cell>
          <cell r="D21" t="str">
            <v>CONTRATO DE ARRENDAMIENTO</v>
          </cell>
          <cell r="E21" t="str">
            <v>DIRECTA</v>
          </cell>
          <cell r="F21" t="str">
            <v>DSAJBO-CD-011-2025</v>
          </cell>
          <cell r="G21" t="str">
            <v>INVERSIONES PIXIS SAS</v>
          </cell>
          <cell r="H21">
            <v>900706809</v>
          </cell>
          <cell r="I21">
            <v>7</v>
          </cell>
          <cell r="J21" t="str">
            <v xml:space="preserve">JURÍDICA </v>
          </cell>
          <cell r="K21" t="str">
            <v xml:space="preserve">PEQUEÑA </v>
          </cell>
          <cell r="L21" t="str">
            <v>JAIME NIETO VILLEGAS</v>
          </cell>
          <cell r="M21">
            <v>3229531</v>
          </cell>
          <cell r="N21">
            <v>45777</v>
          </cell>
          <cell r="O21">
            <v>45777</v>
          </cell>
          <cell r="P21" t="str">
            <v>Arrendamiento del inmueble ubicado en la Carrera 10 No. 14 - 30, Bogotá, para el funcionamiento de despachos y dependencias judiciales a cargo de la Dirección Seccional de Administración Judicial de Bogotá.</v>
          </cell>
          <cell r="Q21">
            <v>80131500</v>
          </cell>
          <cell r="R21" t="str">
            <v>Despachos Judiciales y Centro de Servicios</v>
          </cell>
          <cell r="S21" t="str">
            <v>Carrera 10 No. 14 - 30</v>
          </cell>
          <cell r="T21" t="str">
            <v xml:space="preserve">Bogotá D.C. </v>
          </cell>
          <cell r="U21" t="str">
            <v xml:space="preserve">3.365.26 </v>
          </cell>
          <cell r="V21">
            <v>8</v>
          </cell>
          <cell r="W21">
            <v>1264322952</v>
          </cell>
          <cell r="X21">
            <v>1264322952</v>
          </cell>
          <cell r="Y21">
            <v>0</v>
          </cell>
          <cell r="Z21">
            <v>0</v>
          </cell>
          <cell r="AA21">
            <v>0</v>
          </cell>
          <cell r="AB21">
            <v>0</v>
          </cell>
          <cell r="AC21">
            <v>0</v>
          </cell>
          <cell r="AD21">
            <v>0</v>
          </cell>
          <cell r="AE21">
            <v>0</v>
          </cell>
          <cell r="AF21">
            <v>1264322952</v>
          </cell>
          <cell r="AH21">
            <v>0</v>
          </cell>
          <cell r="AI21" t="str">
            <v>N/A</v>
          </cell>
          <cell r="AJ21" t="str">
            <v>N/A</v>
          </cell>
          <cell r="AK21" t="str">
            <v>N/A</v>
          </cell>
          <cell r="AL21" t="str">
            <v>N/A</v>
          </cell>
          <cell r="AM21" t="str">
            <v>N/A</v>
          </cell>
          <cell r="AN21">
            <v>45778</v>
          </cell>
          <cell r="AO21">
            <v>46022</v>
          </cell>
          <cell r="AP21">
            <v>244</v>
          </cell>
          <cell r="AQ21" t="str">
            <v xml:space="preserve">EN EJECUCIÓN </v>
          </cell>
          <cell r="AR21">
            <v>16425</v>
          </cell>
          <cell r="AS21">
            <v>45758</v>
          </cell>
          <cell r="AT21">
            <v>42725</v>
          </cell>
          <cell r="AU21">
            <v>45777</v>
          </cell>
          <cell r="AV21" t="str">
            <v>N/A</v>
          </cell>
          <cell r="AW21" t="str">
            <v>N/A</v>
          </cell>
          <cell r="AX21" t="str">
            <v>N/A</v>
          </cell>
          <cell r="AY21">
            <v>0</v>
          </cell>
          <cell r="AZ21" t="str">
            <v>N/A</v>
          </cell>
          <cell r="BA21" t="str">
            <v>N/A</v>
          </cell>
          <cell r="BB21" t="str">
            <v>N/A</v>
          </cell>
          <cell r="BC21" t="str">
            <v>N/A</v>
          </cell>
          <cell r="BD21" t="str">
            <v>N/A</v>
          </cell>
          <cell r="BE21" t="str">
            <v>N/A</v>
          </cell>
          <cell r="BF21" t="str">
            <v>N/A</v>
          </cell>
          <cell r="BG21">
            <v>46022</v>
          </cell>
          <cell r="BH21">
            <v>1264322952</v>
          </cell>
          <cell r="BJ21" t="str">
            <v>FUNCIONAMIENTO</v>
          </cell>
          <cell r="BK21" t="str">
            <v>A-02-02-02-007-002</v>
          </cell>
          <cell r="BL21" t="str">
            <v xml:space="preserve">COORDINADORA DE SERVICIOS ADMINISTRATIVOS </v>
          </cell>
          <cell r="BM21" t="str">
            <v xml:space="preserve">INDIRA PACHÓN </v>
          </cell>
          <cell r="BN21">
            <v>1010244262</v>
          </cell>
          <cell r="BO21" t="str">
            <v>N/A</v>
          </cell>
          <cell r="BP21" t="str">
            <v>ÁREA  ADMINISTRATIVA</v>
          </cell>
          <cell r="BQ21" t="str">
            <v>N/A</v>
          </cell>
          <cell r="BR21" t="str">
            <v>Carrera 23 #118-22</v>
          </cell>
          <cell r="BS21">
            <v>6017447888</v>
          </cell>
          <cell r="BT21" t="str">
            <v>pixis.sasso@gmail.com</v>
          </cell>
          <cell r="BX21" t="str">
            <v>https://community.secop.gov.co/Public/Tendering/ContractNoticePhases/View?PPI=CO1.PPI.39167959&amp;isFromPublicArea=True&amp;isModal=False</v>
          </cell>
          <cell r="CA21" t="str">
            <v xml:space="preserve">JONATHAN </v>
          </cell>
          <cell r="CC21" t="str">
            <v>OK</v>
          </cell>
        </row>
        <row r="22">
          <cell r="B22" t="str">
            <v>014-2025</v>
          </cell>
          <cell r="C22" t="str">
            <v>CO1.PCCNTR.7834818</v>
          </cell>
          <cell r="D22" t="str">
            <v>CONTRATO DE ARRENDAMIENTO</v>
          </cell>
          <cell r="E22" t="str">
            <v>DIRECTA</v>
          </cell>
          <cell r="F22" t="str">
            <v>DSAJBO-CD-012-2025</v>
          </cell>
          <cell r="G22" t="str">
            <v xml:space="preserve"> AGENCIA LOGÍSTICA DE GESTIÓN INMOBILIARIA Y DE SERVICIOS DE CUNDINAMARCA 
</v>
          </cell>
          <cell r="H22">
            <v>830021022</v>
          </cell>
          <cell r="I22">
            <v>3</v>
          </cell>
          <cell r="J22" t="str">
            <v xml:space="preserve">JURÍDICA </v>
          </cell>
          <cell r="K22" t="str">
            <v>N/A</v>
          </cell>
          <cell r="L22" t="str">
            <v xml:space="preserve">YOLIMA MORA SALINAS </v>
          </cell>
          <cell r="M22">
            <v>65719544</v>
          </cell>
          <cell r="N22">
            <v>45777</v>
          </cell>
          <cell r="O22">
            <v>45777</v>
          </cell>
          <cell r="P22" t="str">
            <v>Arrendamiento del inmueble ubicado en la Calle 14 No 7-36 Edificio Nemqueteba, para el funcionamiento de despachos judiciales y salas de audiencias a cargo de la Dirección Seccional de Administración Judicial de Bogotá.</v>
          </cell>
          <cell r="Q22">
            <v>80131500</v>
          </cell>
          <cell r="R22" t="str">
            <v>Despachos Judiciales y Centro de Servicios</v>
          </cell>
          <cell r="S22" t="str">
            <v>Calle 14 No 7-36</v>
          </cell>
          <cell r="T22" t="str">
            <v xml:space="preserve">Bogotá D.C. </v>
          </cell>
          <cell r="U22">
            <v>21816.6</v>
          </cell>
          <cell r="V22">
            <v>8</v>
          </cell>
          <cell r="W22">
            <v>2315072272</v>
          </cell>
          <cell r="X22">
            <v>2315072272</v>
          </cell>
          <cell r="Y22">
            <v>0</v>
          </cell>
          <cell r="Z22">
            <v>0</v>
          </cell>
          <cell r="AA22">
            <v>0</v>
          </cell>
          <cell r="AB22">
            <v>0</v>
          </cell>
          <cell r="AC22">
            <v>0</v>
          </cell>
          <cell r="AD22">
            <v>0</v>
          </cell>
          <cell r="AE22">
            <v>0</v>
          </cell>
          <cell r="AF22">
            <v>2315072272</v>
          </cell>
          <cell r="AH22">
            <v>0</v>
          </cell>
          <cell r="AI22">
            <v>0</v>
          </cell>
          <cell r="AJ22">
            <v>0</v>
          </cell>
          <cell r="AK22">
            <v>0</v>
          </cell>
          <cell r="AL22">
            <v>0</v>
          </cell>
          <cell r="AM22">
            <v>0</v>
          </cell>
          <cell r="AN22">
            <v>45778</v>
          </cell>
          <cell r="AO22">
            <v>46022</v>
          </cell>
          <cell r="AP22">
            <v>244</v>
          </cell>
          <cell r="AQ22" t="str">
            <v xml:space="preserve">EN EJECUCIÓN </v>
          </cell>
          <cell r="AR22">
            <v>16425</v>
          </cell>
          <cell r="AS22">
            <v>45758</v>
          </cell>
          <cell r="AT22">
            <v>42825</v>
          </cell>
          <cell r="AU22">
            <v>45777</v>
          </cell>
          <cell r="AV22" t="str">
            <v>N/A</v>
          </cell>
          <cell r="AW22" t="str">
            <v>N/A</v>
          </cell>
          <cell r="AX22" t="str">
            <v>N/A</v>
          </cell>
          <cell r="AY22">
            <v>0</v>
          </cell>
          <cell r="AZ22" t="str">
            <v>N/A</v>
          </cell>
          <cell r="BA22" t="str">
            <v>N/A</v>
          </cell>
          <cell r="BB22" t="str">
            <v>N/A</v>
          </cell>
          <cell r="BC22" t="str">
            <v>N/A</v>
          </cell>
          <cell r="BD22" t="str">
            <v>N/A</v>
          </cell>
          <cell r="BE22" t="str">
            <v>N/A</v>
          </cell>
          <cell r="BF22" t="str">
            <v>N/A</v>
          </cell>
          <cell r="BG22">
            <v>46022</v>
          </cell>
          <cell r="BH22">
            <v>2315072272</v>
          </cell>
          <cell r="BJ22" t="str">
            <v>FUNCIONAMIENTO</v>
          </cell>
          <cell r="BK22" t="str">
            <v>A-02-02-02-007-002</v>
          </cell>
          <cell r="BL22" t="str">
            <v xml:space="preserve">COORDINADORA DE SERVICIOS ADMINISTRATIVOS </v>
          </cell>
          <cell r="BM22" t="str">
            <v xml:space="preserve">INDIRA PACHÓN </v>
          </cell>
          <cell r="BN22">
            <v>1010244262</v>
          </cell>
          <cell r="BO22" t="str">
            <v>N/A</v>
          </cell>
          <cell r="BP22" t="str">
            <v>ÁREA  ADMINISTRATIVA</v>
          </cell>
          <cell r="BQ22" t="str">
            <v>N/A</v>
          </cell>
          <cell r="BR22" t="str">
            <v>Calle 26 #51-33 Torre Beneficiencia Piso 3</v>
          </cell>
          <cell r="BS22">
            <v>3132914780</v>
          </cell>
          <cell r="BT22" t="str">
            <v>contratacion.oaj@eic.gov.co</v>
          </cell>
          <cell r="BX22" t="str">
            <v>https://community.secop.gov.co/Public/Tendering/ContractNoticePhases/View?PPI=CO1.PPI.39168397&amp;isFromPublicArea=True&amp;isModal=False</v>
          </cell>
          <cell r="CA22" t="str">
            <v xml:space="preserve">PAULA </v>
          </cell>
          <cell r="CC22" t="str">
            <v>OK</v>
          </cell>
        </row>
        <row r="23">
          <cell r="B23" t="str">
            <v>015-2025</v>
          </cell>
          <cell r="C23" t="str">
            <v>CO1.PCCNTR.7834692</v>
          </cell>
          <cell r="D23" t="str">
            <v>CONTRATO DE ARRENDAMIENTO</v>
          </cell>
          <cell r="E23" t="str">
            <v>DIRECTA</v>
          </cell>
          <cell r="F23" t="str">
            <v>DSAJBO-CD-013-2025</v>
          </cell>
          <cell r="G23" t="str">
            <v xml:space="preserve"> COMERCIALIZADORA KAYSSER C.K. SAS 
</v>
          </cell>
          <cell r="H23">
            <v>800157136</v>
          </cell>
          <cell r="I23">
            <v>1</v>
          </cell>
          <cell r="J23" t="str">
            <v xml:space="preserve">JURÍDICA </v>
          </cell>
          <cell r="K23" t="str">
            <v xml:space="preserve">GRANDE </v>
          </cell>
          <cell r="L23" t="str">
            <v>KARINA RUIZ ROJAS</v>
          </cell>
          <cell r="M23">
            <v>1018449770</v>
          </cell>
          <cell r="N23">
            <v>45777</v>
          </cell>
          <cell r="O23">
            <v>45777</v>
          </cell>
          <cell r="P23" t="str">
            <v>Arrendamiento del inmueble ubicado en la Calle 12 No 9-23 (Torre Norte), Carrera 9 No 11-45/47 (Torre Central), Calle 11 No 9-10/26 (Torre Sur), Calle 12 No 9-55 Interior No 1 Piso 3, 4 (Torre Interna), Carrera 9 A No. 11-47 piso 1 y Mezanine, Carrera 9 A No. 11-45 piso 1 (Torre Central) del Complejo Virrey, Bogotá, para el funcionamiento de despachos judiciales, centro de servicios y sala de audiencias a cargo de la Dirección Seccional de Administración Judicial de Bogotá- -(VIRREY)</v>
          </cell>
          <cell r="Q23">
            <v>80131500</v>
          </cell>
          <cell r="R23" t="str">
            <v>despachos judiciales, centro de servicios y sala de audiencias</v>
          </cell>
          <cell r="S23" t="str">
            <v>Calle 12 No 9-23 (Torre Norte), Carrera 9 No 11-45/47 (Torre Central), Calle 11 No 9-10/26 (Torre Sur), Calle 12 No 9-55 Interior No 1 Piso 3, 4 (Torre Interna), Carrera 9 A No. 11-47 piso 1 y Mezanine, Carrera 9 A No. 11-45 piso 1 (Torre Central)</v>
          </cell>
          <cell r="T23" t="str">
            <v xml:space="preserve">Bogotá D.C. </v>
          </cell>
          <cell r="V23">
            <v>8</v>
          </cell>
          <cell r="W23">
            <v>2271706688</v>
          </cell>
          <cell r="X23">
            <v>2271706688</v>
          </cell>
          <cell r="Y23">
            <v>0</v>
          </cell>
          <cell r="Z23">
            <v>0</v>
          </cell>
          <cell r="AA23">
            <v>0</v>
          </cell>
          <cell r="AB23">
            <v>0</v>
          </cell>
          <cell r="AC23">
            <v>0</v>
          </cell>
          <cell r="AD23">
            <v>0</v>
          </cell>
          <cell r="AE23">
            <v>0</v>
          </cell>
          <cell r="AF23">
            <v>2271706688</v>
          </cell>
          <cell r="AH23">
            <v>0</v>
          </cell>
          <cell r="AI23" t="str">
            <v>N/A</v>
          </cell>
          <cell r="AJ23" t="str">
            <v>N/A</v>
          </cell>
          <cell r="AK23" t="str">
            <v>N/A</v>
          </cell>
          <cell r="AL23" t="str">
            <v>N/A</v>
          </cell>
          <cell r="AM23" t="str">
            <v>N/A</v>
          </cell>
          <cell r="AN23">
            <v>45778</v>
          </cell>
          <cell r="AO23">
            <v>46022</v>
          </cell>
          <cell r="AP23">
            <v>244</v>
          </cell>
          <cell r="AQ23" t="str">
            <v xml:space="preserve">EN EJECUCIÓN </v>
          </cell>
          <cell r="AR23">
            <v>16425</v>
          </cell>
          <cell r="AS23">
            <v>45758</v>
          </cell>
          <cell r="AT23">
            <v>42925</v>
          </cell>
          <cell r="AU23">
            <v>45777</v>
          </cell>
          <cell r="AV23" t="str">
            <v>N/A</v>
          </cell>
          <cell r="AW23" t="str">
            <v>N/A</v>
          </cell>
          <cell r="AX23" t="str">
            <v>N/A</v>
          </cell>
          <cell r="AY23">
            <v>0</v>
          </cell>
          <cell r="AZ23" t="str">
            <v>N/A</v>
          </cell>
          <cell r="BA23" t="str">
            <v>N/A</v>
          </cell>
          <cell r="BB23" t="str">
            <v>N/A</v>
          </cell>
          <cell r="BC23" t="str">
            <v>N/A</v>
          </cell>
          <cell r="BD23" t="str">
            <v>N/A</v>
          </cell>
          <cell r="BE23" t="str">
            <v>N/A</v>
          </cell>
          <cell r="BF23" t="str">
            <v>N/A</v>
          </cell>
          <cell r="BG23">
            <v>46022</v>
          </cell>
          <cell r="BH23">
            <v>2271706688</v>
          </cell>
          <cell r="BJ23" t="str">
            <v>FUNCIONAMIENTO</v>
          </cell>
          <cell r="BK23" t="str">
            <v>A-02-02-02-007-002</v>
          </cell>
          <cell r="BL23" t="str">
            <v xml:space="preserve">COORDINADORA DE SERVICIOS ADMINISTRATIVOS </v>
          </cell>
          <cell r="BM23" t="str">
            <v xml:space="preserve">INDIRA PACHÓN </v>
          </cell>
          <cell r="BN23">
            <v>1010244262</v>
          </cell>
          <cell r="BO23" t="str">
            <v>N/A</v>
          </cell>
          <cell r="BP23" t="str">
            <v>ÁREA  ADMINISTRATIVA</v>
          </cell>
          <cell r="BQ23" t="str">
            <v>N/A</v>
          </cell>
          <cell r="BR23" t="str">
            <v>Calle 12 No. 9 – 55 Interior 1</v>
          </cell>
          <cell r="BS23">
            <v>6012861844</v>
          </cell>
          <cell r="BT23" t="str">
            <v>contacto@kaysserck.com</v>
          </cell>
          <cell r="BX23" t="str">
            <v>https://community.secop.gov.co/Public/Tendering/ContractNoticePhases/View?PPI=CO1.PPI.39169853&amp;isFromPublicArea=True&amp;isModal=False</v>
          </cell>
          <cell r="CA23" t="str">
            <v xml:space="preserve">JONATHAN </v>
          </cell>
          <cell r="CC23" t="str">
            <v>OK</v>
          </cell>
        </row>
        <row r="24">
          <cell r="B24" t="str">
            <v>016-2025</v>
          </cell>
          <cell r="C24" t="str">
            <v>CO1.PCCNTR.7834587</v>
          </cell>
          <cell r="D24" t="str">
            <v>CONTRATO DE ARRENDAMIENTO</v>
          </cell>
          <cell r="E24" t="str">
            <v>DIRECTA</v>
          </cell>
          <cell r="F24" t="str">
            <v>DSAJBO-CD-014-2025</v>
          </cell>
          <cell r="G24" t="str">
            <v xml:space="preserve"> COMERCIALIZADORA KAYSSER C.K. SAS 
</v>
          </cell>
          <cell r="H24">
            <v>800157136</v>
          </cell>
          <cell r="I24">
            <v>1</v>
          </cell>
          <cell r="J24" t="str">
            <v xml:space="preserve">JURÍDICA </v>
          </cell>
          <cell r="K24" t="str">
            <v xml:space="preserve">GRANDE </v>
          </cell>
          <cell r="L24" t="str">
            <v>KARINA RUIZ ROJAS</v>
          </cell>
          <cell r="M24">
            <v>1018449770</v>
          </cell>
          <cell r="N24">
            <v>45777</v>
          </cell>
          <cell r="O24">
            <v>45777</v>
          </cell>
          <cell r="P24" t="str">
            <v>Arrendamiento del inmueble ubicado en la Calle 11 No 9A-24 con Carrera 10 No. 11-30 del Edificio Kaysser, Bogotá, para el funcionamiento de despachos judiciales, centro de servicios y salas de audiencias a cargo de la Dirección Seccional de Administración Judicial de Bogotá. (EDIFICIO KAYSSER)</v>
          </cell>
          <cell r="Q24">
            <v>80131500</v>
          </cell>
          <cell r="R24" t="str">
            <v>despachos judiciales, centro de servicios y sala de audiencias</v>
          </cell>
          <cell r="S24" t="str">
            <v>Carrera 10 No. 11-30 del Edificio Kaysser</v>
          </cell>
          <cell r="T24" t="str">
            <v xml:space="preserve">Bogotá D.C. </v>
          </cell>
          <cell r="U24" t="str">
            <v>6.664.11</v>
          </cell>
          <cell r="V24">
            <v>8</v>
          </cell>
          <cell r="W24">
            <v>1847486720</v>
          </cell>
          <cell r="X24">
            <v>1847486720</v>
          </cell>
          <cell r="Y24">
            <v>0</v>
          </cell>
          <cell r="Z24">
            <v>0</v>
          </cell>
          <cell r="AA24">
            <v>0</v>
          </cell>
          <cell r="AB24">
            <v>0</v>
          </cell>
          <cell r="AC24">
            <v>0</v>
          </cell>
          <cell r="AD24">
            <v>0</v>
          </cell>
          <cell r="AE24">
            <v>0</v>
          </cell>
          <cell r="AF24">
            <v>1847486720</v>
          </cell>
          <cell r="AH24">
            <v>0</v>
          </cell>
          <cell r="AI24" t="str">
            <v>N/A</v>
          </cell>
          <cell r="AJ24" t="str">
            <v>N/A</v>
          </cell>
          <cell r="AK24" t="str">
            <v>N/A</v>
          </cell>
          <cell r="AL24" t="str">
            <v>N/A</v>
          </cell>
          <cell r="AM24" t="str">
            <v>N/A</v>
          </cell>
          <cell r="AN24">
            <v>45778</v>
          </cell>
          <cell r="AO24">
            <v>46022</v>
          </cell>
          <cell r="AP24">
            <v>244</v>
          </cell>
          <cell r="AQ24" t="str">
            <v xml:space="preserve">EN EJECUCIÓN </v>
          </cell>
          <cell r="AR24">
            <v>16425</v>
          </cell>
          <cell r="AS24">
            <v>45758</v>
          </cell>
          <cell r="AT24">
            <v>43025</v>
          </cell>
          <cell r="AU24">
            <v>45777</v>
          </cell>
          <cell r="AV24" t="str">
            <v>N/A</v>
          </cell>
          <cell r="AW24" t="str">
            <v>N/A</v>
          </cell>
          <cell r="AX24" t="str">
            <v>N/A</v>
          </cell>
          <cell r="AY24">
            <v>0</v>
          </cell>
          <cell r="AZ24" t="str">
            <v>N/A</v>
          </cell>
          <cell r="BA24" t="str">
            <v>N/A</v>
          </cell>
          <cell r="BB24" t="str">
            <v>N/A</v>
          </cell>
          <cell r="BC24" t="str">
            <v>N/A</v>
          </cell>
          <cell r="BD24" t="str">
            <v>N/A</v>
          </cell>
          <cell r="BE24" t="str">
            <v>N/A</v>
          </cell>
          <cell r="BF24" t="str">
            <v>N/A</v>
          </cell>
          <cell r="BG24">
            <v>46022</v>
          </cell>
          <cell r="BH24">
            <v>1847486720</v>
          </cell>
          <cell r="BJ24" t="str">
            <v>FUNCIONAMIENTO</v>
          </cell>
          <cell r="BK24" t="str">
            <v>A-02-02-02-007-002</v>
          </cell>
          <cell r="BL24" t="str">
            <v xml:space="preserve">COORDINADORA DE SERVICIOS ADMINISTRATIVOS </v>
          </cell>
          <cell r="BM24" t="str">
            <v xml:space="preserve">INDIRA PACHÓN </v>
          </cell>
          <cell r="BN24">
            <v>1010244262</v>
          </cell>
          <cell r="BO24" t="str">
            <v>N/A</v>
          </cell>
          <cell r="BP24" t="str">
            <v>ÁREA  ADMINISTRATIVA</v>
          </cell>
          <cell r="BQ24" t="str">
            <v>N/A</v>
          </cell>
          <cell r="BR24" t="str">
            <v>Calle 12 No. 9 – 55 Interior 1</v>
          </cell>
          <cell r="BS24">
            <v>6012861844</v>
          </cell>
          <cell r="BT24" t="str">
            <v>contacto@kaysserck.com</v>
          </cell>
          <cell r="BX24" t="str">
            <v>https://community.secop.gov.co/Public/Tendering/ContractNoticePhases/View?PPI=CO1.PPI.39168859&amp;isFromPublicArea=True&amp;isModal=False</v>
          </cell>
          <cell r="CA24" t="str">
            <v>CRISTIAN</v>
          </cell>
          <cell r="CC24" t="str">
            <v>PENDIENTE</v>
          </cell>
        </row>
        <row r="25">
          <cell r="B25" t="str">
            <v>017-2025</v>
          </cell>
          <cell r="D25" t="str">
            <v>CONTRATO DE ARRENDAMIENTO</v>
          </cell>
          <cell r="E25" t="str">
            <v>DIRECTA</v>
          </cell>
          <cell r="F25" t="str">
            <v>DSAJBO-CD-015-2025</v>
          </cell>
          <cell r="G25" t="str">
            <v xml:space="preserve"> COMERCIALIZADORA KAYSSER C.K. SAS 
</v>
          </cell>
          <cell r="H25">
            <v>800157136</v>
          </cell>
          <cell r="I25">
            <v>1</v>
          </cell>
          <cell r="J25" t="str">
            <v xml:space="preserve">JURÍDICA </v>
          </cell>
          <cell r="K25" t="str">
            <v xml:space="preserve">GRANDE </v>
          </cell>
          <cell r="L25" t="str">
            <v>KARINA RUIZ ROJAS</v>
          </cell>
          <cell r="M25">
            <v>1018449770</v>
          </cell>
          <cell r="N25">
            <v>45777</v>
          </cell>
          <cell r="O25">
            <v>45777</v>
          </cell>
          <cell r="P25" t="str">
            <v>Arrendamiento del inmueble ubicado en la Calle 23 No. 7-36, Bogotá, para el funcionamiento de despachos judiciales, sala de audiencias y celdas a cargo de la Dirección Seccional de Administración Judicial de Bogotá. (CALLE 23)</v>
          </cell>
          <cell r="Q25">
            <v>80131500</v>
          </cell>
          <cell r="R25" t="str">
            <v>despachos judiciales, sala de audiencias y celdas</v>
          </cell>
          <cell r="S25" t="str">
            <v>Calle 23 No. 7-36</v>
          </cell>
          <cell r="T25" t="str">
            <v xml:space="preserve">Bogotá D.C. </v>
          </cell>
          <cell r="U25">
            <v>2580.6999999999998</v>
          </cell>
          <cell r="V25">
            <v>8</v>
          </cell>
          <cell r="W25">
            <v>952057952</v>
          </cell>
          <cell r="X25">
            <v>952057952</v>
          </cell>
          <cell r="Y25">
            <v>0</v>
          </cell>
          <cell r="Z25">
            <v>0</v>
          </cell>
          <cell r="AA25">
            <v>0</v>
          </cell>
          <cell r="AB25">
            <v>0</v>
          </cell>
          <cell r="AC25">
            <v>0</v>
          </cell>
          <cell r="AD25">
            <v>0</v>
          </cell>
          <cell r="AE25">
            <v>0</v>
          </cell>
          <cell r="AF25">
            <v>952057952</v>
          </cell>
          <cell r="AH25">
            <v>0</v>
          </cell>
          <cell r="AI25" t="str">
            <v>N/A</v>
          </cell>
          <cell r="AJ25" t="str">
            <v>N/A</v>
          </cell>
          <cell r="AK25" t="str">
            <v>N/A</v>
          </cell>
          <cell r="AL25" t="str">
            <v>N/A</v>
          </cell>
          <cell r="AM25" t="str">
            <v>N/A</v>
          </cell>
          <cell r="AN25">
            <v>45778</v>
          </cell>
          <cell r="AO25">
            <v>46022</v>
          </cell>
          <cell r="AP25">
            <v>244</v>
          </cell>
          <cell r="AQ25" t="str">
            <v xml:space="preserve">EN EJECUCIÓN </v>
          </cell>
          <cell r="AR25">
            <v>16425</v>
          </cell>
          <cell r="AS25">
            <v>45758</v>
          </cell>
          <cell r="AT25">
            <v>43125</v>
          </cell>
          <cell r="AU25">
            <v>45777</v>
          </cell>
          <cell r="AV25" t="str">
            <v>N/A</v>
          </cell>
          <cell r="AW25" t="str">
            <v>N/A</v>
          </cell>
          <cell r="AX25" t="str">
            <v>N/A</v>
          </cell>
          <cell r="AY25">
            <v>0</v>
          </cell>
          <cell r="AZ25" t="str">
            <v>N/A</v>
          </cell>
          <cell r="BA25" t="str">
            <v>N/A</v>
          </cell>
          <cell r="BB25" t="str">
            <v>N/A</v>
          </cell>
          <cell r="BC25" t="str">
            <v>N/A</v>
          </cell>
          <cell r="BD25" t="str">
            <v>N/A</v>
          </cell>
          <cell r="BE25" t="str">
            <v>N/A</v>
          </cell>
          <cell r="BF25" t="str">
            <v>N/A</v>
          </cell>
          <cell r="BG25">
            <v>46022</v>
          </cell>
          <cell r="BH25">
            <v>952057952</v>
          </cell>
          <cell r="BJ25" t="str">
            <v>FUNCIONAMIENTO</v>
          </cell>
          <cell r="BK25" t="str">
            <v>A-02-02-02-007-002</v>
          </cell>
          <cell r="BL25" t="str">
            <v xml:space="preserve">COORDINADORA DE SERVICIOS ADMINISTRATIVOS </v>
          </cell>
          <cell r="BM25" t="str">
            <v xml:space="preserve">INDIRA PACHÓN </v>
          </cell>
          <cell r="BN25">
            <v>1010244262</v>
          </cell>
          <cell r="BO25" t="str">
            <v>N/A</v>
          </cell>
          <cell r="BP25" t="str">
            <v>ÁREA  ADMINISTRATIVA</v>
          </cell>
          <cell r="BQ25" t="str">
            <v>N/A</v>
          </cell>
          <cell r="BR25" t="str">
            <v>Calle 12 No. 9 – 55 Interior 1</v>
          </cell>
          <cell r="BS25">
            <v>6012861844</v>
          </cell>
          <cell r="BT25" t="str">
            <v>contacto@kaysserck.com</v>
          </cell>
          <cell r="BX25" t="str">
            <v>https://community.secop.gov.co/Public/Tendering/ContractNoticePhases/View?PPI=CO1.PPI.39169908&amp;isFromPublicArea=True&amp;isModal=False</v>
          </cell>
          <cell r="CA25" t="str">
            <v xml:space="preserve">PAULA </v>
          </cell>
          <cell r="CC25" t="str">
            <v>OK</v>
          </cell>
        </row>
        <row r="26">
          <cell r="B26" t="str">
            <v>018-2025</v>
          </cell>
          <cell r="C26" t="str">
            <v>CO1.PCCNTR.7834937</v>
          </cell>
          <cell r="D26" t="str">
            <v>CONTRATO DE ARRENDAMIENTO</v>
          </cell>
          <cell r="E26" t="str">
            <v>DIRECTA</v>
          </cell>
          <cell r="F26" t="str">
            <v>DSAJBO-CD-016-2025</v>
          </cell>
          <cell r="G26" t="str">
            <v>GECO 16 SAS</v>
          </cell>
          <cell r="H26">
            <v>900504234</v>
          </cell>
          <cell r="I26">
            <v>5</v>
          </cell>
          <cell r="J26" t="str">
            <v xml:space="preserve">JURÍDICA </v>
          </cell>
          <cell r="K26" t="str">
            <v>MEDIANA</v>
          </cell>
          <cell r="L26" t="str">
            <v xml:space="preserve"> VICTOR ALEJANDRO CAICEDO PINTO </v>
          </cell>
          <cell r="M26">
            <v>80874303</v>
          </cell>
          <cell r="N26">
            <v>45777</v>
          </cell>
          <cell r="O26">
            <v>45777</v>
          </cell>
          <cell r="P26" t="str">
            <v>Arrendamiento del inmueble ubicado en la Calle 15 No. 10 - 61, Bogotá, para el funcionamiento de despachos judiciales y centro de servicios a cargo de la Dirección Seccional de Administración Judicial de Bogotá.</v>
          </cell>
          <cell r="Q26">
            <v>80131500</v>
          </cell>
          <cell r="R26" t="str">
            <v>despachos judiciales y centro de servicios</v>
          </cell>
          <cell r="S26" t="str">
            <v>Calle 15 No. 10 - 61</v>
          </cell>
          <cell r="T26" t="str">
            <v xml:space="preserve">Bogotá D.C. </v>
          </cell>
          <cell r="U26">
            <v>4000.6</v>
          </cell>
          <cell r="V26">
            <v>8</v>
          </cell>
          <cell r="W26">
            <v>1925580800</v>
          </cell>
          <cell r="X26">
            <v>1925580800</v>
          </cell>
          <cell r="Y26">
            <v>0</v>
          </cell>
          <cell r="Z26">
            <v>0</v>
          </cell>
          <cell r="AA26">
            <v>0</v>
          </cell>
          <cell r="AB26">
            <v>0</v>
          </cell>
          <cell r="AC26">
            <v>0</v>
          </cell>
          <cell r="AD26">
            <v>0</v>
          </cell>
          <cell r="AE26">
            <v>0</v>
          </cell>
          <cell r="AF26">
            <v>1925580800</v>
          </cell>
          <cell r="AH26">
            <v>0</v>
          </cell>
          <cell r="AI26" t="str">
            <v>N/A</v>
          </cell>
          <cell r="AJ26" t="str">
            <v>N/A</v>
          </cell>
          <cell r="AK26" t="str">
            <v>N/A</v>
          </cell>
          <cell r="AL26" t="str">
            <v>N/A</v>
          </cell>
          <cell r="AM26" t="str">
            <v>N/A</v>
          </cell>
          <cell r="AN26">
            <v>45778</v>
          </cell>
          <cell r="AO26">
            <v>46022</v>
          </cell>
          <cell r="AP26">
            <v>244</v>
          </cell>
          <cell r="AQ26" t="str">
            <v xml:space="preserve">EN EJECUCIÓN </v>
          </cell>
          <cell r="AR26">
            <v>16425</v>
          </cell>
          <cell r="AS26">
            <v>45758</v>
          </cell>
          <cell r="AT26">
            <v>43225</v>
          </cell>
          <cell r="AU26">
            <v>45777</v>
          </cell>
          <cell r="AV26" t="str">
            <v>N/A</v>
          </cell>
          <cell r="AW26" t="str">
            <v>N/A</v>
          </cell>
          <cell r="AX26" t="str">
            <v>N/A</v>
          </cell>
          <cell r="AY26">
            <v>0</v>
          </cell>
          <cell r="AZ26" t="str">
            <v>N/A</v>
          </cell>
          <cell r="BA26" t="str">
            <v>N/A</v>
          </cell>
          <cell r="BB26" t="str">
            <v>N/A</v>
          </cell>
          <cell r="BC26" t="str">
            <v>N/A</v>
          </cell>
          <cell r="BD26" t="str">
            <v>N/A</v>
          </cell>
          <cell r="BE26" t="str">
            <v>N/A</v>
          </cell>
          <cell r="BF26" t="str">
            <v>N/A</v>
          </cell>
          <cell r="BG26">
            <v>46022</v>
          </cell>
          <cell r="BH26">
            <v>1925580800</v>
          </cell>
          <cell r="BJ26" t="str">
            <v>FUNCIONAMIENTO</v>
          </cell>
          <cell r="BK26" t="str">
            <v>A-02-02-02-007-002</v>
          </cell>
          <cell r="BL26" t="str">
            <v xml:space="preserve">COORDINADORA DE SERVICIOS ADMINISTRATIVOS </v>
          </cell>
          <cell r="BM26" t="str">
            <v xml:space="preserve">INDIRA PACHÓN </v>
          </cell>
          <cell r="BN26">
            <v>1010244262</v>
          </cell>
          <cell r="BO26" t="str">
            <v>N/A</v>
          </cell>
          <cell r="BP26" t="str">
            <v>ÁREA  ADMINISTRATIVA</v>
          </cell>
          <cell r="BQ26" t="str">
            <v>N/A</v>
          </cell>
          <cell r="BR26" t="str">
            <v>Calle 15 #10-43</v>
          </cell>
          <cell r="BS26">
            <v>3107631757</v>
          </cell>
          <cell r="BT26" t="str">
            <v>comercial@geco16.com / picaicedo@gmail.com</v>
          </cell>
          <cell r="BX26" t="str">
            <v>https://community.secop.gov.co/Public/Tendering/ContractNoticePhases/View?PPI=CO1.PPI.39170352&amp;isFromPublicArea=True&amp;isModal=False</v>
          </cell>
          <cell r="CA26" t="str">
            <v xml:space="preserve">KAREN </v>
          </cell>
          <cell r="CC26" t="str">
            <v>PENDIENTE</v>
          </cell>
        </row>
        <row r="27">
          <cell r="B27" t="str">
            <v>019-2025</v>
          </cell>
          <cell r="C27" t="str">
            <v>CO1.PCCNTR.7834774</v>
          </cell>
          <cell r="D27" t="str">
            <v>CONTRATO DE ARRENDAMIENTO</v>
          </cell>
          <cell r="E27" t="str">
            <v>DIRECTA</v>
          </cell>
          <cell r="F27" t="str">
            <v>DSAJBO-CD-017-2025</v>
          </cell>
          <cell r="G27" t="str">
            <v>DOCUMENTOS INTELIGENTES SAS</v>
          </cell>
          <cell r="H27">
            <v>901334579</v>
          </cell>
          <cell r="I27">
            <v>4</v>
          </cell>
          <cell r="J27" t="str">
            <v xml:space="preserve">JURÍDICA </v>
          </cell>
          <cell r="K27" t="str">
            <v>MEDIANA</v>
          </cell>
          <cell r="L27" t="str">
            <v>CLAUDIA SARMIENTO RAMIREZ</v>
          </cell>
          <cell r="M27">
            <v>51960777</v>
          </cell>
          <cell r="N27">
            <v>45777</v>
          </cell>
          <cell r="O27">
            <v>45777</v>
          </cell>
          <cell r="P27" t="str">
            <v>Arrendamiento de las bodegas ubicadas en la Transversal 93 No. 51 - 98, Parque Empresarial Puerta del Sol (Bodegas 45-46), Bogotá, para el archivo administrativo a cargo de la Dirección Seccional de Administración Judicial de Bogotá.</v>
          </cell>
          <cell r="Q27">
            <v>80131500</v>
          </cell>
          <cell r="R27" t="str">
            <v>archivo administrativo</v>
          </cell>
          <cell r="S27" t="str">
            <v>93 No. 51 - 98, Parque Empresarial Puerta del Sol (Bodegas 45-46)</v>
          </cell>
          <cell r="T27" t="str">
            <v xml:space="preserve">Bogotá D.C. </v>
          </cell>
          <cell r="U27">
            <v>1000</v>
          </cell>
          <cell r="V27">
            <v>8</v>
          </cell>
          <cell r="W27">
            <v>726090400</v>
          </cell>
          <cell r="X27">
            <v>726090400</v>
          </cell>
          <cell r="Y27">
            <v>0</v>
          </cell>
          <cell r="Z27">
            <v>0</v>
          </cell>
          <cell r="AA27">
            <v>0</v>
          </cell>
          <cell r="AB27">
            <v>0</v>
          </cell>
          <cell r="AC27">
            <v>0</v>
          </cell>
          <cell r="AD27">
            <v>0</v>
          </cell>
          <cell r="AE27">
            <v>0</v>
          </cell>
          <cell r="AF27">
            <v>726090400</v>
          </cell>
          <cell r="AH27">
            <v>0</v>
          </cell>
          <cell r="AI27" t="str">
            <v>N/A</v>
          </cell>
          <cell r="AJ27" t="str">
            <v>N/A</v>
          </cell>
          <cell r="AK27" t="str">
            <v>N/A</v>
          </cell>
          <cell r="AL27" t="str">
            <v>N/A</v>
          </cell>
          <cell r="AM27" t="str">
            <v>N/A</v>
          </cell>
          <cell r="AN27">
            <v>45778</v>
          </cell>
          <cell r="AO27">
            <v>46022</v>
          </cell>
          <cell r="AP27">
            <v>244</v>
          </cell>
          <cell r="AQ27" t="str">
            <v xml:space="preserve">EN EJECUCIÓN </v>
          </cell>
          <cell r="AR27">
            <v>16425</v>
          </cell>
          <cell r="AS27">
            <v>45758</v>
          </cell>
          <cell r="AT27">
            <v>43425</v>
          </cell>
          <cell r="AU27">
            <v>45777</v>
          </cell>
          <cell r="AV27" t="str">
            <v>N/A</v>
          </cell>
          <cell r="AW27" t="str">
            <v>N/A</v>
          </cell>
          <cell r="AX27" t="str">
            <v>N/A</v>
          </cell>
          <cell r="AY27">
            <v>0</v>
          </cell>
          <cell r="AZ27" t="str">
            <v>N/A</v>
          </cell>
          <cell r="BA27" t="str">
            <v>N/A</v>
          </cell>
          <cell r="BB27" t="str">
            <v>N/A</v>
          </cell>
          <cell r="BC27" t="str">
            <v>N/A</v>
          </cell>
          <cell r="BD27" t="str">
            <v>N/A</v>
          </cell>
          <cell r="BE27" t="str">
            <v>N/A</v>
          </cell>
          <cell r="BF27" t="str">
            <v>N/A</v>
          </cell>
          <cell r="BG27">
            <v>46022</v>
          </cell>
          <cell r="BH27">
            <v>726090400</v>
          </cell>
          <cell r="BJ27" t="str">
            <v>FUNCIONAMIENTO</v>
          </cell>
          <cell r="BK27" t="str">
            <v>A-02-02-02-007-002</v>
          </cell>
          <cell r="BL27" t="str">
            <v xml:space="preserve">COORDINADORA DE SERVICIOS ADMINISTRATIVOS </v>
          </cell>
          <cell r="BM27" t="str">
            <v xml:space="preserve">INDIRA PACHÓN </v>
          </cell>
          <cell r="BN27">
            <v>1010244262</v>
          </cell>
          <cell r="BO27" t="str">
            <v>N/A</v>
          </cell>
          <cell r="BP27" t="str">
            <v>ÁREA  ADMINISTRATIVA</v>
          </cell>
          <cell r="BQ27" t="str">
            <v>N/A</v>
          </cell>
          <cell r="BR27" t="str">
            <v>Transversal 93 #51-98, Edificio Prana 26, Oficina 406. Parque Empresarial Puerta del Sol</v>
          </cell>
          <cell r="BS27" t="str">
            <v>3204000605 / 6017442689</v>
          </cell>
          <cell r="BT27" t="str">
            <v>comercial@disas.co</v>
          </cell>
          <cell r="BX27" t="str">
            <v>https://community.secop.gov.co/Public/Tendering/ContractNoticePhases/View?PPI=CO1.PPI.39170276&amp;isFromPublicArea=True&amp;isModal=False</v>
          </cell>
          <cell r="CA27" t="str">
            <v xml:space="preserve">KAREN </v>
          </cell>
          <cell r="CC27" t="str">
            <v>PENDIENTE</v>
          </cell>
        </row>
        <row r="28">
          <cell r="B28" t="str">
            <v>020-2025</v>
          </cell>
          <cell r="C28" t="str">
            <v>CO1.PCCNTR.7910293</v>
          </cell>
          <cell r="D28" t="str">
            <v xml:space="preserve">CONTRATO DE PRESTACION DE SERVICIOS </v>
          </cell>
          <cell r="E28" t="str">
            <v xml:space="preserve">MÍNIMA CUANTÍA </v>
          </cell>
          <cell r="F28" t="str">
            <v>DSAJBO-MC-05-2025</v>
          </cell>
          <cell r="G28" t="str">
            <v>ELECTRICOS.COM SAS</v>
          </cell>
          <cell r="H28">
            <v>900311805</v>
          </cell>
          <cell r="I28">
            <v>1</v>
          </cell>
          <cell r="J28" t="str">
            <v xml:space="preserve">JURÍDICA </v>
          </cell>
          <cell r="L28" t="str">
            <v>LLER ESPEJO RAMOS</v>
          </cell>
          <cell r="M28">
            <v>17348308</v>
          </cell>
          <cell r="N28">
            <v>45800</v>
          </cell>
          <cell r="O28">
            <v>45800</v>
          </cell>
          <cell r="P28" t="str">
            <v>Prestar el servicio de mantenimiento, incluido los repuestos de las plantas eléctricas de emergencia instaladas en las sedes a cargo de la Dirección Seccional de Administración Judicial de Bogotá</v>
          </cell>
          <cell r="Q28" t="str">
            <v>721515100
72154300</v>
          </cell>
          <cell r="R28" t="str">
            <v>N/A</v>
          </cell>
          <cell r="S28" t="str">
            <v>N/A</v>
          </cell>
          <cell r="T28" t="str">
            <v>N/A</v>
          </cell>
          <cell r="U28" t="str">
            <v>N/A</v>
          </cell>
          <cell r="V28">
            <v>7</v>
          </cell>
          <cell r="W28">
            <v>104696606</v>
          </cell>
          <cell r="X28">
            <v>104696606</v>
          </cell>
          <cell r="Y28">
            <v>0</v>
          </cell>
          <cell r="Z28">
            <v>0</v>
          </cell>
          <cell r="AA28">
            <v>0</v>
          </cell>
          <cell r="AB28">
            <v>0</v>
          </cell>
          <cell r="AC28">
            <v>0</v>
          </cell>
          <cell r="AD28">
            <v>0</v>
          </cell>
          <cell r="AE28">
            <v>0</v>
          </cell>
          <cell r="AF28">
            <v>104696606</v>
          </cell>
          <cell r="AH28">
            <v>0</v>
          </cell>
          <cell r="AI28">
            <v>45804</v>
          </cell>
          <cell r="AJ28" t="str">
            <v xml:space="preserve">ASEGURADORA SOLIDARIA DE COLOMBIA </v>
          </cell>
          <cell r="AK28" t="str">
            <v>620 47 994000056965</v>
          </cell>
          <cell r="AL28" t="str">
            <v xml:space="preserve">CUMPLIMIENTO+RESPONSABILIDAD CIVIL </v>
          </cell>
          <cell r="AM28">
            <v>45806</v>
          </cell>
          <cell r="AN28">
            <v>45807</v>
          </cell>
          <cell r="AO28">
            <v>46022</v>
          </cell>
          <cell r="AP28">
            <v>215</v>
          </cell>
          <cell r="AQ28" t="str">
            <v xml:space="preserve">EN EJECUCIÓN </v>
          </cell>
          <cell r="AR28">
            <v>15325</v>
          </cell>
          <cell r="AS28">
            <v>45723</v>
          </cell>
          <cell r="AT28">
            <v>52325</v>
          </cell>
          <cell r="AU28">
            <v>45804</v>
          </cell>
          <cell r="AV28" t="str">
            <v>N/A</v>
          </cell>
          <cell r="AW28" t="str">
            <v>N/A</v>
          </cell>
          <cell r="AX28" t="str">
            <v>N/A</v>
          </cell>
          <cell r="AY28">
            <v>0</v>
          </cell>
          <cell r="AZ28" t="str">
            <v>N/A</v>
          </cell>
          <cell r="BA28" t="str">
            <v>N/A</v>
          </cell>
          <cell r="BB28" t="str">
            <v>N/A</v>
          </cell>
          <cell r="BC28" t="str">
            <v>N/A</v>
          </cell>
          <cell r="BD28" t="str">
            <v>N/A</v>
          </cell>
          <cell r="BE28" t="str">
            <v>N/A</v>
          </cell>
          <cell r="BF28" t="str">
            <v>N/A</v>
          </cell>
          <cell r="BG28">
            <v>46022</v>
          </cell>
          <cell r="BH28">
            <v>104696606</v>
          </cell>
          <cell r="BJ28" t="str">
            <v>FUNCIONAMIENTO</v>
          </cell>
          <cell r="BK28" t="str">
            <v>A-02-02-02-008-007</v>
          </cell>
          <cell r="BL28" t="str">
            <v xml:space="preserve">COORDINADOR GRUPO MANTENIMIENTO INMUEBLES </v>
          </cell>
          <cell r="BM28" t="str">
            <v xml:space="preserve">JHON ALEXANDER VARGAS MELO </v>
          </cell>
          <cell r="BN28">
            <v>1016024326</v>
          </cell>
          <cell r="BO28" t="str">
            <v>N/A</v>
          </cell>
          <cell r="BP28" t="str">
            <v>ÁREA  ADMINISTRATIVA</v>
          </cell>
          <cell r="BQ28" t="str">
            <v>N/A</v>
          </cell>
          <cell r="BR28" t="str">
            <v>CALLE 10 NO.12C - 92 96 BARRIO ESTERO VILLAVICENCIO</v>
          </cell>
          <cell r="BS28">
            <v>3108079098</v>
          </cell>
          <cell r="BT28" t="str">
            <v>eléctricos.comlimitada@gmail.com</v>
          </cell>
          <cell r="BU28" t="str">
            <v xml:space="preserve">SI </v>
          </cell>
          <cell r="BX28" t="str">
            <v xml:space="preserve">https://community.secop.gov.co/Public/Tendering/ContractNoticePhases/View?PPI=CO1.PPI.39009248&amp;isFromPublicArea=True&amp;isModal=False
</v>
          </cell>
          <cell r="CA28" t="str">
            <v xml:space="preserve">PAULA </v>
          </cell>
        </row>
        <row r="29">
          <cell r="B29" t="str">
            <v>021-2025</v>
          </cell>
          <cell r="C29" t="str">
            <v>ANULADO</v>
          </cell>
          <cell r="D29" t="str">
            <v>ANULADO</v>
          </cell>
          <cell r="E29" t="str">
            <v>ANULADO</v>
          </cell>
          <cell r="F29" t="str">
            <v>ANULADO</v>
          </cell>
          <cell r="G29" t="str">
            <v>ANULADO</v>
          </cell>
          <cell r="H29" t="str">
            <v>ANULADO</v>
          </cell>
          <cell r="I29" t="str">
            <v>ANULADO</v>
          </cell>
          <cell r="J29" t="str">
            <v>ANULADO</v>
          </cell>
          <cell r="K29" t="str">
            <v>ANULADO</v>
          </cell>
          <cell r="L29" t="str">
            <v>ANULADO</v>
          </cell>
          <cell r="M29" t="str">
            <v>ANULADO</v>
          </cell>
          <cell r="N29" t="str">
            <v>ANULADO</v>
          </cell>
          <cell r="AH29">
            <v>0</v>
          </cell>
          <cell r="AP29">
            <v>0</v>
          </cell>
          <cell r="BH29">
            <v>0</v>
          </cell>
        </row>
        <row r="30">
          <cell r="B30" t="str">
            <v>022-2025</v>
          </cell>
          <cell r="C30" t="str">
            <v>CO1.PCCNTR.7886993</v>
          </cell>
          <cell r="D30" t="str">
            <v>CONTRATO DE SUMINISTRO</v>
          </cell>
          <cell r="E30" t="str">
            <v>SUBASTA INVERSA</v>
          </cell>
          <cell r="F30" t="str">
            <v>DSAJBO-SI-02-2025</v>
          </cell>
          <cell r="G30" t="str">
            <v>DISEÑOS ARQUITECTONICOS ACOSTA SAS</v>
          </cell>
          <cell r="H30">
            <v>900856990</v>
          </cell>
          <cell r="I30">
            <v>5</v>
          </cell>
          <cell r="J30" t="str">
            <v xml:space="preserve">JURÍDICA </v>
          </cell>
          <cell r="L30" t="str">
            <v>JORGE ACOSTA NARANJO</v>
          </cell>
          <cell r="M30">
            <v>91109994</v>
          </cell>
          <cell r="N30">
            <v>45805</v>
          </cell>
          <cell r="O30">
            <v>45805</v>
          </cell>
          <cell r="P30" t="str">
            <v>Adquisición, retiro e instalación de vidrios, espejos, películas de seguridad y solares para las diferentes sedes de la Dirección Seccional de Administración Judicial de Bogotá.</v>
          </cell>
          <cell r="Q30" t="str">
            <v>30171706
72153002</v>
          </cell>
          <cell r="R30" t="str">
            <v>N/A</v>
          </cell>
          <cell r="S30" t="str">
            <v>N/A</v>
          </cell>
          <cell r="T30" t="str">
            <v>N/A</v>
          </cell>
          <cell r="U30" t="str">
            <v>N/A</v>
          </cell>
          <cell r="V30">
            <v>7</v>
          </cell>
          <cell r="W30">
            <v>360000000</v>
          </cell>
          <cell r="X30">
            <v>360000000</v>
          </cell>
          <cell r="Y30">
            <v>0</v>
          </cell>
          <cell r="Z30">
            <v>0</v>
          </cell>
          <cell r="AA30">
            <v>0</v>
          </cell>
          <cell r="AB30">
            <v>0</v>
          </cell>
          <cell r="AC30">
            <v>0</v>
          </cell>
          <cell r="AD30">
            <v>0</v>
          </cell>
          <cell r="AE30">
            <v>0</v>
          </cell>
          <cell r="AF30">
            <v>360000000</v>
          </cell>
          <cell r="AH30">
            <v>0</v>
          </cell>
          <cell r="AI30" t="str">
            <v xml:space="preserve">PENDIENTE </v>
          </cell>
          <cell r="AJ30" t="str">
            <v xml:space="preserve">PENDIENTE </v>
          </cell>
          <cell r="AK30" t="str">
            <v xml:space="preserve">PENDIENTE </v>
          </cell>
          <cell r="AL30" t="str">
            <v xml:space="preserve">CUMPLIMIENTO+RESPONSABILIDAD CIVIL </v>
          </cell>
          <cell r="AO30">
            <v>46022</v>
          </cell>
          <cell r="AP30">
            <v>46022</v>
          </cell>
          <cell r="AQ30" t="str">
            <v xml:space="preserve">EN LEGALIZACIÓN </v>
          </cell>
          <cell r="AR30">
            <v>12525</v>
          </cell>
          <cell r="AS30">
            <v>45685</v>
          </cell>
          <cell r="AV30" t="str">
            <v>N/A</v>
          </cell>
          <cell r="AW30" t="str">
            <v>N/A</v>
          </cell>
          <cell r="AX30" t="str">
            <v>N/A</v>
          </cell>
          <cell r="AY30">
            <v>0</v>
          </cell>
          <cell r="AZ30" t="str">
            <v>N/A</v>
          </cell>
          <cell r="BA30" t="str">
            <v>N/A</v>
          </cell>
          <cell r="BB30" t="str">
            <v>N/A</v>
          </cell>
          <cell r="BC30" t="str">
            <v>N/A</v>
          </cell>
          <cell r="BD30" t="str">
            <v>N/A</v>
          </cell>
          <cell r="BE30" t="str">
            <v>N/A</v>
          </cell>
          <cell r="BF30" t="str">
            <v>N/A</v>
          </cell>
          <cell r="BG30">
            <v>46022</v>
          </cell>
          <cell r="BH30">
            <v>360000000</v>
          </cell>
          <cell r="BJ30" t="str">
            <v>FUNCIONAMIENTO</v>
          </cell>
          <cell r="BK30" t="str">
            <v>A-02-02-01-003-007</v>
          </cell>
          <cell r="BL30" t="str">
            <v xml:space="preserve">COORDINADOR GRUPO MANTENIMIENTO INMUEBLES </v>
          </cell>
          <cell r="BM30" t="str">
            <v xml:space="preserve">JHON ALEXANDER VARGAS MELO </v>
          </cell>
          <cell r="BN30">
            <v>1016024326</v>
          </cell>
          <cell r="BO30" t="str">
            <v>N/A</v>
          </cell>
          <cell r="BP30" t="str">
            <v>ÁREA  ADMINISTRATIVA</v>
          </cell>
          <cell r="BQ30" t="str">
            <v>N/A</v>
          </cell>
          <cell r="BR30" t="str">
            <v>Avenida Rojas Cr 70 68 A 46 Bogotá D.C</v>
          </cell>
          <cell r="BS30" t="str">
            <v>601) 7029320 Cel 3138483105 - 3213853807</v>
          </cell>
          <cell r="BT30" t="str">
            <v>gerencia@arquitectonicosacosta.com</v>
          </cell>
          <cell r="BU30" t="str">
            <v xml:space="preserve">SI </v>
          </cell>
          <cell r="BX30" t="str">
            <v>https://community.secop.gov.co/Public/Tendering/ContractNoticePhases/View?PPI=CO1.PPI.38654704&amp;isFromPublicArea=True&amp;isModal=False</v>
          </cell>
          <cell r="CA30" t="str">
            <v xml:space="preserve">JOSE MORÓN </v>
          </cell>
          <cell r="CC30" t="str">
            <v xml:space="preserve">REVISAR </v>
          </cell>
        </row>
        <row r="31">
          <cell r="B31" t="str">
            <v>023-2025</v>
          </cell>
          <cell r="C31" t="str">
            <v>CO1.PCCNTR.7904021</v>
          </cell>
          <cell r="D31" t="str">
            <v>CONTRATO DE OBRA</v>
          </cell>
          <cell r="E31" t="str">
            <v xml:space="preserve">MENOR CUANTÍA </v>
          </cell>
          <cell r="F31" t="str">
            <v>DSAJBO-SAMC-01-2025</v>
          </cell>
          <cell r="G31" t="str">
            <v>HORIZONTAL DC SAS BIC</v>
          </cell>
          <cell r="H31">
            <v>901657736</v>
          </cell>
          <cell r="I31">
            <v>0</v>
          </cell>
          <cell r="J31" t="str">
            <v xml:space="preserve">JURÍDICA </v>
          </cell>
          <cell r="L31" t="str">
            <v>MARÍA JOSÉ CHOCONTÁ MARTÍNEZ,</v>
          </cell>
          <cell r="M31">
            <v>40044915</v>
          </cell>
          <cell r="N31">
            <v>45805</v>
          </cell>
          <cell r="O31">
            <v>45806</v>
          </cell>
          <cell r="P31" t="str">
            <v>Realizar reparaciones y adecuaciones locativas bajo la modalidad de monto agotable en las diferentes sedes a cargo de la Dirección Seccional de Administración Judicial de Bogotá.</v>
          </cell>
          <cell r="Q31" t="str">
            <v>72101500
72151100</v>
          </cell>
          <cell r="R31" t="str">
            <v>N/A</v>
          </cell>
          <cell r="S31" t="str">
            <v>N/A</v>
          </cell>
          <cell r="T31" t="str">
            <v>N/A</v>
          </cell>
          <cell r="U31" t="str">
            <v>N/A</v>
          </cell>
          <cell r="V31">
            <v>7</v>
          </cell>
          <cell r="W31">
            <v>1420000000</v>
          </cell>
          <cell r="X31">
            <v>1420000000</v>
          </cell>
          <cell r="Y31">
            <v>0</v>
          </cell>
          <cell r="Z31">
            <v>0</v>
          </cell>
          <cell r="AA31">
            <v>0</v>
          </cell>
          <cell r="AB31">
            <v>0</v>
          </cell>
          <cell r="AC31">
            <v>0</v>
          </cell>
          <cell r="AD31">
            <v>0</v>
          </cell>
          <cell r="AE31">
            <v>0</v>
          </cell>
          <cell r="AF31">
            <v>0</v>
          </cell>
          <cell r="AG31">
            <v>1420000000</v>
          </cell>
          <cell r="AH31">
            <v>0</v>
          </cell>
          <cell r="AI31" t="str">
            <v xml:space="preserve">PENDIENTE </v>
          </cell>
          <cell r="AJ31" t="str">
            <v xml:space="preserve">PENDIENTE </v>
          </cell>
          <cell r="AK31" t="str">
            <v xml:space="preserve">PENDIENTE </v>
          </cell>
          <cell r="AL31" t="str">
            <v xml:space="preserve">CUMPLIMIENTO+RESPONSABILIDAD CIVIL </v>
          </cell>
          <cell r="AO31">
            <v>46022</v>
          </cell>
          <cell r="AP31">
            <v>46022</v>
          </cell>
          <cell r="AQ31" t="str">
            <v xml:space="preserve">EN LEGALIZACIÓN </v>
          </cell>
          <cell r="AR31">
            <v>125</v>
          </cell>
          <cell r="AS31">
            <v>45698</v>
          </cell>
          <cell r="AV31" t="str">
            <v>N/A</v>
          </cell>
          <cell r="AW31" t="str">
            <v>N/A</v>
          </cell>
          <cell r="AX31" t="str">
            <v>N/A</v>
          </cell>
          <cell r="AY31">
            <v>0</v>
          </cell>
          <cell r="AZ31" t="str">
            <v>N/A</v>
          </cell>
          <cell r="BA31" t="str">
            <v>N/A</v>
          </cell>
          <cell r="BB31" t="str">
            <v>N/A</v>
          </cell>
          <cell r="BC31" t="str">
            <v>N/A</v>
          </cell>
          <cell r="BD31" t="str">
            <v>N/A</v>
          </cell>
          <cell r="BE31" t="str">
            <v>N/A</v>
          </cell>
          <cell r="BF31" t="str">
            <v>N/A</v>
          </cell>
          <cell r="BG31">
            <v>46022</v>
          </cell>
          <cell r="BH31">
            <v>1420000000</v>
          </cell>
          <cell r="BJ31" t="str">
            <v xml:space="preserve">INVERSIÓN </v>
          </cell>
          <cell r="BK31" t="str">
            <v>C-2701-0800-37-20111D-2701019-02</v>
          </cell>
          <cell r="BL31" t="str">
            <v xml:space="preserve">COORDINADOR GRUPO MANTENIMIENTO INMUEBLES </v>
          </cell>
          <cell r="BM31" t="str">
            <v xml:space="preserve">JHON ALEXANDER VARGAS MELO </v>
          </cell>
          <cell r="BN31">
            <v>1016024326</v>
          </cell>
          <cell r="BO31" t="str">
            <v>N/A</v>
          </cell>
          <cell r="BP31" t="str">
            <v>ÁREA  ADMINISTRATIVA</v>
          </cell>
          <cell r="BQ31" t="str">
            <v>N/A</v>
          </cell>
          <cell r="BR31" t="str">
            <v>CR 2 ESTE 67 B 180 LC 109 – Suamox Tunja Boyacá</v>
          </cell>
          <cell r="BS31" t="str">
            <v>3185619256 - 3152581570</v>
          </cell>
          <cell r="BT31" t="str">
            <v>horizontalsas@outlook.com</v>
          </cell>
          <cell r="BU31" t="str">
            <v xml:space="preserve">SI </v>
          </cell>
          <cell r="BX31" t="str">
            <v xml:space="preserve">https://community.secop.gov.co/Public/Tendering/ContractNoticePhases/View?PPI=CO1.PPI.38150703&amp;isFromPublicArea=True&amp;isModal=False
</v>
          </cell>
          <cell r="CA31" t="str">
            <v xml:space="preserve">JOSE MORÓN </v>
          </cell>
          <cell r="CC31" t="str">
            <v xml:space="preserve">REVISAR </v>
          </cell>
        </row>
        <row r="32">
          <cell r="B32" t="str">
            <v>024-2025</v>
          </cell>
          <cell r="C32" t="str">
            <v>CO1.PCCNTR.7932232</v>
          </cell>
          <cell r="D32" t="str">
            <v>CONTRATO DE PRESTACION DE SERVICIOS DE APOYO A LA GESTION</v>
          </cell>
          <cell r="E32" t="str">
            <v>DIRECTA</v>
          </cell>
          <cell r="F32" t="str">
            <v>DSAJBO-CD-020-2025</v>
          </cell>
          <cell r="G32" t="str">
            <v>ANGEL FERNEY LEAL MURILLO</v>
          </cell>
          <cell r="H32">
            <v>80155964</v>
          </cell>
          <cell r="I32" t="str">
            <v xml:space="preserve">NO SE DILIGENCIA INFORMACION </v>
          </cell>
          <cell r="J32" t="str">
            <v xml:space="preserve">NATURAL </v>
          </cell>
          <cell r="K32" t="str">
            <v>N/A</v>
          </cell>
          <cell r="L32" t="str">
            <v>N/A</v>
          </cell>
          <cell r="M32" t="str">
            <v>N/A</v>
          </cell>
          <cell r="N32">
            <v>45806</v>
          </cell>
          <cell r="O32">
            <v>45806</v>
          </cell>
          <cell r="P32" t="str">
            <v>Prestar servicios de apoyo a la gestión de la Dirección Seccional de Administración Judicial Bogotá, en la ejecución de actividades asistenciales y operativas del Área Administrativa Grupo de Almacén e Inventarios.</v>
          </cell>
          <cell r="Q32">
            <v>80161500</v>
          </cell>
          <cell r="R32" t="str">
            <v>N/A</v>
          </cell>
          <cell r="S32" t="str">
            <v>N/A</v>
          </cell>
          <cell r="T32" t="str">
            <v>N/A</v>
          </cell>
          <cell r="U32" t="str">
            <v>N/A</v>
          </cell>
          <cell r="V32">
            <v>7</v>
          </cell>
          <cell r="W32">
            <v>21000000</v>
          </cell>
          <cell r="X32">
            <v>21000000</v>
          </cell>
          <cell r="Y32">
            <v>0</v>
          </cell>
          <cell r="Z32">
            <v>0</v>
          </cell>
          <cell r="AA32">
            <v>0</v>
          </cell>
          <cell r="AB32">
            <v>0</v>
          </cell>
          <cell r="AC32">
            <v>0</v>
          </cell>
          <cell r="AD32">
            <v>21000000</v>
          </cell>
          <cell r="AE32">
            <v>0</v>
          </cell>
          <cell r="AF32">
            <v>0</v>
          </cell>
          <cell r="AG32">
            <v>0</v>
          </cell>
          <cell r="AH32">
            <v>0</v>
          </cell>
          <cell r="AI32" t="str">
            <v>N/A</v>
          </cell>
          <cell r="AJ32" t="str">
            <v>N/A</v>
          </cell>
          <cell r="AK32" t="str">
            <v>N/A</v>
          </cell>
          <cell r="AL32" t="str">
            <v>N/A</v>
          </cell>
          <cell r="AM32" t="str">
            <v>N/A</v>
          </cell>
          <cell r="AN32">
            <v>45780</v>
          </cell>
          <cell r="AO32">
            <v>45993</v>
          </cell>
          <cell r="AP32">
            <v>213</v>
          </cell>
          <cell r="AQ32" t="str">
            <v xml:space="preserve">EN EJECUCIÓN </v>
          </cell>
          <cell r="AR32">
            <v>2725</v>
          </cell>
          <cell r="AS32">
            <v>45791</v>
          </cell>
          <cell r="AT32">
            <v>13425</v>
          </cell>
          <cell r="AU32">
            <v>45807</v>
          </cell>
          <cell r="AV32" t="str">
            <v>N/A</v>
          </cell>
          <cell r="AW32" t="str">
            <v>N/A</v>
          </cell>
          <cell r="AX32" t="str">
            <v>N/A</v>
          </cell>
          <cell r="AY32">
            <v>0</v>
          </cell>
          <cell r="AZ32" t="str">
            <v>N/A</v>
          </cell>
          <cell r="BA32" t="str">
            <v>N/A</v>
          </cell>
          <cell r="BB32" t="str">
            <v>N/A</v>
          </cell>
          <cell r="BC32" t="str">
            <v>N/A</v>
          </cell>
          <cell r="BD32" t="str">
            <v>N/A</v>
          </cell>
          <cell r="BE32" t="str">
            <v>N/A</v>
          </cell>
          <cell r="BF32" t="str">
            <v>N/A</v>
          </cell>
          <cell r="BG32">
            <v>45993</v>
          </cell>
          <cell r="BH32">
            <v>21000000</v>
          </cell>
          <cell r="BJ32" t="str">
            <v>FUNCIONAMIENTO</v>
          </cell>
          <cell r="BK32" t="str">
            <v>A-02-02-02-008-003</v>
          </cell>
          <cell r="BL32" t="str">
            <v xml:space="preserve">COORDINADORA GRUPO ALMACÉN E INVENTARIOS </v>
          </cell>
          <cell r="BM32" t="str">
            <v>JOHANNA AYDEE SALGADO MARTÍNEZ</v>
          </cell>
          <cell r="BN32">
            <v>52192273</v>
          </cell>
          <cell r="BO32" t="str">
            <v>N/A</v>
          </cell>
          <cell r="BP32" t="str">
            <v>ÁREA  ADMINISTRATIVA</v>
          </cell>
          <cell r="BQ32" t="str">
            <v>N/A</v>
          </cell>
          <cell r="BR32" t="str">
            <v>Carrera 80 b No 57 h – 22 sur</v>
          </cell>
          <cell r="BS32">
            <v>3102524893</v>
          </cell>
          <cell r="BT32" t="str">
            <v>dexkilla@gmail.com</v>
          </cell>
          <cell r="BU32" t="str">
            <v xml:space="preserve">NO </v>
          </cell>
          <cell r="BX32" t="str">
            <v>https://community.secop.gov.co/Public/Tendering/ContractNoticePhases/View?PPI=CO1.PPI.39805621&amp;isFromPublicArea=True&amp;isModal=False</v>
          </cell>
          <cell r="CA32" t="str">
            <v>KELLY</v>
          </cell>
        </row>
        <row r="33">
          <cell r="B33" t="str">
            <v>025-2025</v>
          </cell>
          <cell r="C33" t="str">
            <v>CO1.PCCNTR.7931960</v>
          </cell>
          <cell r="D33" t="str">
            <v>CONTRATO DE PRESTACION DE SERVICIOS DE APOYO A LA GESTION</v>
          </cell>
          <cell r="E33" t="str">
            <v>DIRECTA</v>
          </cell>
          <cell r="F33" t="str">
            <v>DSAJBO-CD-020-2025</v>
          </cell>
          <cell r="G33" t="str">
            <v>SEBASTIAN ELIAS MACEA ARIÑA</v>
          </cell>
          <cell r="H33">
            <v>1031162560</v>
          </cell>
          <cell r="I33" t="str">
            <v xml:space="preserve">NO SE DILIGENCIA INFORMACION </v>
          </cell>
          <cell r="J33" t="str">
            <v xml:space="preserve">NATURAL </v>
          </cell>
          <cell r="K33" t="str">
            <v>N/A</v>
          </cell>
          <cell r="L33" t="str">
            <v>N/A</v>
          </cell>
          <cell r="M33" t="str">
            <v>N/A</v>
          </cell>
          <cell r="N33">
            <v>45806</v>
          </cell>
          <cell r="O33">
            <v>45806</v>
          </cell>
          <cell r="P33" t="str">
            <v>Prestar servicios de apoyo a la gestión de la Dirección Seccional de Administración Judicial Bogotá, en la ejecución de actividades asistenciales y operativas del Área Administrativa Grupo de Almacén e Inventarios.</v>
          </cell>
          <cell r="Q33">
            <v>80161500</v>
          </cell>
          <cell r="R33" t="str">
            <v>N/A</v>
          </cell>
          <cell r="S33" t="str">
            <v>N/A</v>
          </cell>
          <cell r="T33" t="str">
            <v>N/A</v>
          </cell>
          <cell r="U33" t="str">
            <v>N/A</v>
          </cell>
          <cell r="V33">
            <v>7</v>
          </cell>
          <cell r="W33">
            <v>21000000</v>
          </cell>
          <cell r="X33">
            <v>21000000</v>
          </cell>
          <cell r="Y33">
            <v>0</v>
          </cell>
          <cell r="Z33">
            <v>0</v>
          </cell>
          <cell r="AA33">
            <v>0</v>
          </cell>
          <cell r="AB33">
            <v>0</v>
          </cell>
          <cell r="AC33">
            <v>0</v>
          </cell>
          <cell r="AD33">
            <v>21000000</v>
          </cell>
          <cell r="AE33">
            <v>0</v>
          </cell>
          <cell r="AF33">
            <v>0</v>
          </cell>
          <cell r="AG33">
            <v>0</v>
          </cell>
          <cell r="AH33">
            <v>0</v>
          </cell>
          <cell r="AI33" t="str">
            <v>N/A</v>
          </cell>
          <cell r="AJ33" t="str">
            <v>N/A</v>
          </cell>
          <cell r="AK33" t="str">
            <v>N/A</v>
          </cell>
          <cell r="AL33" t="str">
            <v>N/A</v>
          </cell>
          <cell r="AM33" t="str">
            <v>N/A</v>
          </cell>
          <cell r="AN33">
            <v>45780</v>
          </cell>
          <cell r="AO33">
            <v>45993</v>
          </cell>
          <cell r="AP33">
            <v>213</v>
          </cell>
          <cell r="AQ33" t="str">
            <v xml:space="preserve">EN EJECUCIÓN </v>
          </cell>
          <cell r="AR33">
            <v>2725</v>
          </cell>
          <cell r="AS33">
            <v>45791</v>
          </cell>
          <cell r="AT33">
            <v>13825</v>
          </cell>
          <cell r="AU33">
            <v>45807</v>
          </cell>
          <cell r="AV33" t="str">
            <v>N/A</v>
          </cell>
          <cell r="AW33" t="str">
            <v>N/A</v>
          </cell>
          <cell r="AX33" t="str">
            <v>N/A</v>
          </cell>
          <cell r="AY33">
            <v>0</v>
          </cell>
          <cell r="AZ33" t="str">
            <v>N/A</v>
          </cell>
          <cell r="BA33" t="str">
            <v>N/A</v>
          </cell>
          <cell r="BB33" t="str">
            <v>N/A</v>
          </cell>
          <cell r="BC33" t="str">
            <v>N/A</v>
          </cell>
          <cell r="BD33" t="str">
            <v>N/A</v>
          </cell>
          <cell r="BE33" t="str">
            <v>N/A</v>
          </cell>
          <cell r="BF33" t="str">
            <v>N/A</v>
          </cell>
          <cell r="BG33">
            <v>45993</v>
          </cell>
          <cell r="BH33">
            <v>21000000</v>
          </cell>
          <cell r="BJ33" t="str">
            <v>FUNCIONAMIENTO</v>
          </cell>
          <cell r="BK33" t="str">
            <v>A-02-02-02-008-003</v>
          </cell>
          <cell r="BL33" t="str">
            <v xml:space="preserve">COORDINADORA GRUPO ALMACÉN E INVENTARIOS </v>
          </cell>
          <cell r="BM33" t="str">
            <v>JOHANNA AYDEE SALGADO MARTÍNEZ</v>
          </cell>
          <cell r="BN33">
            <v>52192273</v>
          </cell>
          <cell r="BO33" t="str">
            <v>N/A</v>
          </cell>
          <cell r="BP33" t="str">
            <v>ÁREA  ADMINISTRATIVA</v>
          </cell>
          <cell r="BQ33" t="str">
            <v>N/A</v>
          </cell>
          <cell r="BR33" t="str">
            <v>Carrera 34 B # 72 D 12 Sur</v>
          </cell>
          <cell r="BS33">
            <v>3115063953</v>
          </cell>
          <cell r="BT33" t="str">
            <v xml:space="preserve">sebasmacea1995@gmail.com </v>
          </cell>
          <cell r="BU33" t="str">
            <v xml:space="preserve">NO </v>
          </cell>
          <cell r="BX33" t="str">
            <v>https://community.secop.gov.co/Public/Tendering/ContractNoticePhases/View?PPI=CO1.PPI.39805621&amp;isFromPublicArea=True&amp;isModal=False</v>
          </cell>
          <cell r="CA33" t="str">
            <v>KELLY</v>
          </cell>
        </row>
        <row r="34">
          <cell r="B34" t="str">
            <v>026-2025</v>
          </cell>
          <cell r="C34" t="str">
            <v>CO1.PCCNTR.7932273</v>
          </cell>
          <cell r="D34" t="str">
            <v>CONTRATO DE PRESTACION DE SERVICIOS DE APOYO A LA GESTION</v>
          </cell>
          <cell r="E34" t="str">
            <v>DIRECTA</v>
          </cell>
          <cell r="F34" t="str">
            <v>DSAJBO-CD-020-2025</v>
          </cell>
          <cell r="G34" t="str">
            <v>JOHN JEFFERSON LOPEZ INFANTE</v>
          </cell>
          <cell r="H34" t="str">
            <v>1010193798 </v>
          </cell>
          <cell r="I34" t="str">
            <v xml:space="preserve">NO SE DILIGENCIA INFORMACION </v>
          </cell>
          <cell r="J34" t="str">
            <v xml:space="preserve">NATURAL </v>
          </cell>
          <cell r="K34" t="str">
            <v>N/A</v>
          </cell>
          <cell r="L34" t="str">
            <v>N/A</v>
          </cell>
          <cell r="M34" t="str">
            <v>N/A</v>
          </cell>
          <cell r="N34">
            <v>45806</v>
          </cell>
          <cell r="O34">
            <v>45806</v>
          </cell>
          <cell r="P34" t="str">
            <v>Prestar servicios de apoyo a la gestión de la Dirección Seccional de Administración Judicial Bogotá, en la ejecución de actividades asistenciales y operativas del Área Administrativa Grupo de Almacén e Inventarios.</v>
          </cell>
          <cell r="Q34">
            <v>80161500</v>
          </cell>
          <cell r="R34" t="str">
            <v>N/A</v>
          </cell>
          <cell r="S34" t="str">
            <v>N/A</v>
          </cell>
          <cell r="T34" t="str">
            <v>N/A</v>
          </cell>
          <cell r="U34" t="str">
            <v>N/A</v>
          </cell>
          <cell r="V34">
            <v>7</v>
          </cell>
          <cell r="W34">
            <v>21000000</v>
          </cell>
          <cell r="X34">
            <v>21000000</v>
          </cell>
          <cell r="Y34">
            <v>0</v>
          </cell>
          <cell r="Z34">
            <v>0</v>
          </cell>
          <cell r="AA34">
            <v>0</v>
          </cell>
          <cell r="AB34">
            <v>0</v>
          </cell>
          <cell r="AC34">
            <v>0</v>
          </cell>
          <cell r="AD34">
            <v>21000000</v>
          </cell>
          <cell r="AE34">
            <v>0</v>
          </cell>
          <cell r="AF34">
            <v>0</v>
          </cell>
          <cell r="AG34">
            <v>0</v>
          </cell>
          <cell r="AH34">
            <v>0</v>
          </cell>
          <cell r="AI34" t="str">
            <v>N/A</v>
          </cell>
          <cell r="AJ34" t="str">
            <v>N/A</v>
          </cell>
          <cell r="AK34" t="str">
            <v>N/A</v>
          </cell>
          <cell r="AL34" t="str">
            <v>N/A</v>
          </cell>
          <cell r="AM34" t="str">
            <v>N/A</v>
          </cell>
          <cell r="AN34">
            <v>45780</v>
          </cell>
          <cell r="AO34">
            <v>45993</v>
          </cell>
          <cell r="AP34">
            <v>213</v>
          </cell>
          <cell r="AQ34" t="str">
            <v xml:space="preserve">EN EJECUCIÓN </v>
          </cell>
          <cell r="AR34">
            <v>2725</v>
          </cell>
          <cell r="AS34">
            <v>45791</v>
          </cell>
          <cell r="AT34">
            <v>13625</v>
          </cell>
          <cell r="AU34">
            <v>45807</v>
          </cell>
          <cell r="AV34" t="str">
            <v>N/A</v>
          </cell>
          <cell r="AW34" t="str">
            <v>N/A</v>
          </cell>
          <cell r="AX34" t="str">
            <v>N/A</v>
          </cell>
          <cell r="AY34">
            <v>0</v>
          </cell>
          <cell r="AZ34" t="str">
            <v>N/A</v>
          </cell>
          <cell r="BA34" t="str">
            <v>N/A</v>
          </cell>
          <cell r="BB34" t="str">
            <v>N/A</v>
          </cell>
          <cell r="BC34" t="str">
            <v>N/A</v>
          </cell>
          <cell r="BD34" t="str">
            <v>N/A</v>
          </cell>
          <cell r="BE34" t="str">
            <v>N/A</v>
          </cell>
          <cell r="BF34" t="str">
            <v>N/A</v>
          </cell>
          <cell r="BG34">
            <v>45993</v>
          </cell>
          <cell r="BH34">
            <v>21000000</v>
          </cell>
          <cell r="BJ34" t="str">
            <v>FUNCIONAMIENTO</v>
          </cell>
          <cell r="BK34" t="str">
            <v>A-02-02-02-008-003</v>
          </cell>
          <cell r="BL34" t="str">
            <v xml:space="preserve">COORDINADORA GRUPO ALMACÉN E INVENTARIOS </v>
          </cell>
          <cell r="BM34" t="str">
            <v>JOHANNA AYDEE SALGADO MARTÍNEZ</v>
          </cell>
          <cell r="BN34">
            <v>52192273</v>
          </cell>
          <cell r="BO34" t="str">
            <v>N/A</v>
          </cell>
          <cell r="BP34" t="str">
            <v>ÁREA  ADMINISTRATIVA</v>
          </cell>
          <cell r="BQ34" t="str">
            <v>N/A</v>
          </cell>
          <cell r="BR34" t="str">
            <v xml:space="preserve">Calle 25 Sur No. 4 A 41 </v>
          </cell>
          <cell r="BS34">
            <v>3108894274</v>
          </cell>
          <cell r="BT34" t="str">
            <v>jhon28277@gmail.com</v>
          </cell>
          <cell r="BU34" t="str">
            <v xml:space="preserve">NO </v>
          </cell>
          <cell r="BX34" t="str">
            <v>https://community.secop.gov.co/Public/Tendering/ContractNoticePhases/View?PPI=CO1.PPI.39805621&amp;isFromPublicArea=True&amp;isModal=False</v>
          </cell>
          <cell r="CA34" t="str">
            <v>KELLY</v>
          </cell>
        </row>
        <row r="35">
          <cell r="B35" t="str">
            <v>027-2025</v>
          </cell>
          <cell r="C35" t="str">
            <v>CO1.PCCNTR.7932612</v>
          </cell>
          <cell r="D35" t="str">
            <v>CONTRATO DE PRESTACION DE SERVICIOS DE APOYO A LA GESTION</v>
          </cell>
          <cell r="E35" t="str">
            <v>DIRECTA</v>
          </cell>
          <cell r="F35" t="str">
            <v>DSAJBO-CD-020-2025</v>
          </cell>
          <cell r="G35" t="str">
            <v>JEISSON ANDRES AMADO ARDILA</v>
          </cell>
          <cell r="H35">
            <v>1012413218</v>
          </cell>
          <cell r="I35" t="str">
            <v xml:space="preserve">NO SE DILIGENCIA INFORMACION </v>
          </cell>
          <cell r="J35" t="str">
            <v xml:space="preserve">NATURAL </v>
          </cell>
          <cell r="K35" t="str">
            <v>N/A</v>
          </cell>
          <cell r="L35" t="str">
            <v>N/A</v>
          </cell>
          <cell r="M35" t="str">
            <v>N/A</v>
          </cell>
          <cell r="N35">
            <v>45806</v>
          </cell>
          <cell r="O35">
            <v>45806</v>
          </cell>
          <cell r="P35" t="str">
            <v>Prestar servicios de apoyo a la gestión de la Dirección Seccional de Administración Judicial Bogotá, en la ejecución de actividades asistenciales y operativas del Área Administrativa Grupo de Almacén e Inventarios.</v>
          </cell>
          <cell r="Q35">
            <v>80161500</v>
          </cell>
          <cell r="R35" t="str">
            <v>N/A</v>
          </cell>
          <cell r="S35" t="str">
            <v>N/A</v>
          </cell>
          <cell r="T35" t="str">
            <v>N/A</v>
          </cell>
          <cell r="U35" t="str">
            <v>N/A</v>
          </cell>
          <cell r="V35">
            <v>7</v>
          </cell>
          <cell r="W35">
            <v>21000000</v>
          </cell>
          <cell r="X35">
            <v>21000000</v>
          </cell>
          <cell r="Y35">
            <v>0</v>
          </cell>
          <cell r="Z35">
            <v>0</v>
          </cell>
          <cell r="AA35">
            <v>0</v>
          </cell>
          <cell r="AB35">
            <v>0</v>
          </cell>
          <cell r="AC35">
            <v>0</v>
          </cell>
          <cell r="AD35">
            <v>21000000</v>
          </cell>
          <cell r="AE35">
            <v>0</v>
          </cell>
          <cell r="AF35">
            <v>0</v>
          </cell>
          <cell r="AG35">
            <v>0</v>
          </cell>
          <cell r="AH35">
            <v>0</v>
          </cell>
          <cell r="AI35" t="str">
            <v>N/A</v>
          </cell>
          <cell r="AJ35" t="str">
            <v>N/A</v>
          </cell>
          <cell r="AK35" t="str">
            <v>N/A</v>
          </cell>
          <cell r="AL35" t="str">
            <v>N/A</v>
          </cell>
          <cell r="AM35" t="str">
            <v>N/A</v>
          </cell>
          <cell r="AN35">
            <v>45780</v>
          </cell>
          <cell r="AO35">
            <v>45993</v>
          </cell>
          <cell r="AP35">
            <v>213</v>
          </cell>
          <cell r="AQ35" t="str">
            <v xml:space="preserve">EN EJECUCIÓN </v>
          </cell>
          <cell r="AR35">
            <v>2725</v>
          </cell>
          <cell r="AS35">
            <v>45791</v>
          </cell>
          <cell r="AT35">
            <v>13525</v>
          </cell>
          <cell r="AU35">
            <v>45807</v>
          </cell>
          <cell r="AV35" t="str">
            <v>N/A</v>
          </cell>
          <cell r="AW35" t="str">
            <v>N/A</v>
          </cell>
          <cell r="AX35" t="str">
            <v>N/A</v>
          </cell>
          <cell r="AY35">
            <v>0</v>
          </cell>
          <cell r="AZ35" t="str">
            <v>N/A</v>
          </cell>
          <cell r="BA35" t="str">
            <v>N/A</v>
          </cell>
          <cell r="BB35" t="str">
            <v>N/A</v>
          </cell>
          <cell r="BC35" t="str">
            <v>N/A</v>
          </cell>
          <cell r="BD35" t="str">
            <v>N/A</v>
          </cell>
          <cell r="BE35" t="str">
            <v>N/A</v>
          </cell>
          <cell r="BF35" t="str">
            <v>N/A</v>
          </cell>
          <cell r="BG35">
            <v>45993</v>
          </cell>
          <cell r="BH35">
            <v>21000000</v>
          </cell>
          <cell r="BJ35" t="str">
            <v>FUNCIONAMIENTO</v>
          </cell>
          <cell r="BK35" t="str">
            <v>A-02-02-02-008-003</v>
          </cell>
          <cell r="BL35" t="str">
            <v xml:space="preserve">COORDINADORA GRUPO ALMACÉN E INVENTARIOS </v>
          </cell>
          <cell r="BM35" t="str">
            <v>JOHANNA AYDEE SALGADO MARTÍNEZ</v>
          </cell>
          <cell r="BN35">
            <v>52192273</v>
          </cell>
          <cell r="BO35" t="str">
            <v>N/A</v>
          </cell>
          <cell r="BP35" t="str">
            <v>ÁREA  ADMINISTRATIVA</v>
          </cell>
          <cell r="BQ35" t="str">
            <v>N/A</v>
          </cell>
          <cell r="BR35" t="str">
            <v>Carrera 87 C N° 70 B 15 Sur</v>
          </cell>
          <cell r="BS35">
            <v>3147246611</v>
          </cell>
          <cell r="BT35" t="str">
            <v>jeiiamado.07@gmail.com </v>
          </cell>
          <cell r="BU35" t="str">
            <v xml:space="preserve">NO </v>
          </cell>
          <cell r="BX35" t="str">
            <v>https://community.secop.gov.co/Public/Tendering/ContractNoticePhases/View?PPI=CO1.PPI.39805621&amp;isFromPublicArea=True&amp;isModal=False</v>
          </cell>
          <cell r="CA35" t="str">
            <v>KELLY</v>
          </cell>
        </row>
        <row r="36">
          <cell r="B36" t="str">
            <v>028-2025</v>
          </cell>
          <cell r="C36" t="str">
            <v>CO1.PCCNTR.7932620</v>
          </cell>
          <cell r="D36" t="str">
            <v>CONTRATO DE PRESTACION DE SERVICIOS DE APOYO A LA GESTION</v>
          </cell>
          <cell r="E36" t="str">
            <v>DIRECTA</v>
          </cell>
          <cell r="F36" t="str">
            <v>DSAJBO-CD-020-2025</v>
          </cell>
          <cell r="G36" t="str">
            <v>DUVER ADRIÁN CUERO MOSQUERA</v>
          </cell>
          <cell r="H36">
            <v>1076325683</v>
          </cell>
          <cell r="I36" t="str">
            <v xml:space="preserve">NO SE DILIGENCIA INFORMACION </v>
          </cell>
          <cell r="J36" t="str">
            <v xml:space="preserve">NATURAL </v>
          </cell>
          <cell r="K36" t="str">
            <v>N/A</v>
          </cell>
          <cell r="L36" t="str">
            <v>N/A</v>
          </cell>
          <cell r="M36" t="str">
            <v>N/A</v>
          </cell>
          <cell r="N36">
            <v>45806</v>
          </cell>
          <cell r="O36">
            <v>45806</v>
          </cell>
          <cell r="P36" t="str">
            <v>Prestar servicios de apoyo a la gestión de la Dirección Seccional de Administración Judicial Bogotá, en la ejecución de actividades asistenciales y operativas del Área Administrativa Grupo de Almacén e Inventarios.</v>
          </cell>
          <cell r="Q36">
            <v>80161500</v>
          </cell>
          <cell r="R36" t="str">
            <v>N/A</v>
          </cell>
          <cell r="S36" t="str">
            <v>N/A</v>
          </cell>
          <cell r="T36" t="str">
            <v>N/A</v>
          </cell>
          <cell r="U36" t="str">
            <v>N/A</v>
          </cell>
          <cell r="V36">
            <v>7</v>
          </cell>
          <cell r="W36">
            <v>21000000</v>
          </cell>
          <cell r="X36">
            <v>21000000</v>
          </cell>
          <cell r="Y36">
            <v>0</v>
          </cell>
          <cell r="Z36">
            <v>0</v>
          </cell>
          <cell r="AA36">
            <v>0</v>
          </cell>
          <cell r="AB36">
            <v>0</v>
          </cell>
          <cell r="AC36">
            <v>0</v>
          </cell>
          <cell r="AD36">
            <v>21000000</v>
          </cell>
          <cell r="AE36">
            <v>0</v>
          </cell>
          <cell r="AF36">
            <v>0</v>
          </cell>
          <cell r="AG36">
            <v>0</v>
          </cell>
          <cell r="AH36">
            <v>0</v>
          </cell>
          <cell r="AI36" t="str">
            <v>N/A</v>
          </cell>
          <cell r="AJ36" t="str">
            <v>N/A</v>
          </cell>
          <cell r="AK36" t="str">
            <v>N/A</v>
          </cell>
          <cell r="AL36" t="str">
            <v>N/A</v>
          </cell>
          <cell r="AM36" t="str">
            <v>N/A</v>
          </cell>
          <cell r="AN36">
            <v>45780</v>
          </cell>
          <cell r="AO36">
            <v>45993</v>
          </cell>
          <cell r="AP36">
            <v>213</v>
          </cell>
          <cell r="AQ36" t="str">
            <v xml:space="preserve">EN EJECUCIÓN </v>
          </cell>
          <cell r="AR36">
            <v>2725</v>
          </cell>
          <cell r="AS36">
            <v>45791</v>
          </cell>
          <cell r="AT36">
            <v>13725</v>
          </cell>
          <cell r="AU36">
            <v>45807</v>
          </cell>
          <cell r="AV36" t="str">
            <v>N/A</v>
          </cell>
          <cell r="AW36" t="str">
            <v>N/A</v>
          </cell>
          <cell r="AX36" t="str">
            <v>N/A</v>
          </cell>
          <cell r="AY36">
            <v>0</v>
          </cell>
          <cell r="AZ36" t="str">
            <v>N/A</v>
          </cell>
          <cell r="BA36" t="str">
            <v>N/A</v>
          </cell>
          <cell r="BB36" t="str">
            <v>N/A</v>
          </cell>
          <cell r="BC36" t="str">
            <v>N/A</v>
          </cell>
          <cell r="BD36" t="str">
            <v>N/A</v>
          </cell>
          <cell r="BE36" t="str">
            <v>N/A</v>
          </cell>
          <cell r="BF36" t="str">
            <v>N/A</v>
          </cell>
          <cell r="BG36">
            <v>45993</v>
          </cell>
          <cell r="BH36">
            <v>21000000</v>
          </cell>
          <cell r="BJ36" t="str">
            <v>FUNCIONAMIENTO</v>
          </cell>
          <cell r="BK36" t="str">
            <v>A-02-02-02-008-003</v>
          </cell>
          <cell r="BL36" t="str">
            <v xml:space="preserve">COORDINADORA GRUPO ALMACÉN E INVENTARIOS </v>
          </cell>
          <cell r="BM36" t="str">
            <v>JOHANNA AYDEE SALGADO MARTÍNEZ</v>
          </cell>
          <cell r="BN36">
            <v>52192273</v>
          </cell>
          <cell r="BO36" t="str">
            <v>N/A</v>
          </cell>
          <cell r="BP36" t="str">
            <v>ÁREA  ADMINISTRATIVA</v>
          </cell>
          <cell r="BQ36" t="str">
            <v>N/A</v>
          </cell>
          <cell r="BR36" t="str">
            <v>Calle 34 sur 23b-06</v>
          </cell>
          <cell r="BS36">
            <v>3226227510</v>
          </cell>
          <cell r="BT36" t="str">
            <v>duveradrian04@hotmail.com </v>
          </cell>
          <cell r="BU36" t="str">
            <v xml:space="preserve">NO </v>
          </cell>
          <cell r="BX36" t="str">
            <v>https://community.secop.gov.co/Public/Tendering/ContractNoticePhases/View?PPI=CO1.PPI.39805621&amp;isFromPublicArea=True&amp;isModal=False</v>
          </cell>
          <cell r="CA36" t="str">
            <v>KELLY</v>
          </cell>
        </row>
        <row r="37">
          <cell r="B37" t="str">
            <v>029-2025</v>
          </cell>
          <cell r="C37" t="str">
            <v>CO1.PCCNTR.7943677</v>
          </cell>
          <cell r="D37" t="str">
            <v>CONTRATO DE PRESTACION DE SERVICIOS DE APOYO A LA GESTION</v>
          </cell>
          <cell r="E37" t="str">
            <v>DIRECTA</v>
          </cell>
          <cell r="F37" t="str">
            <v>DSAJBO-CD-021-2025</v>
          </cell>
          <cell r="G37" t="str">
            <v>MAYERLY ALZA PEÑA</v>
          </cell>
          <cell r="H37">
            <v>1022401454</v>
          </cell>
          <cell r="I37" t="str">
            <v xml:space="preserve">NO SE DILIGENCIA INFORMACION </v>
          </cell>
          <cell r="J37" t="str">
            <v xml:space="preserve">NATURAL </v>
          </cell>
          <cell r="K37" t="str">
            <v>N/A</v>
          </cell>
          <cell r="L37" t="str">
            <v>N/A</v>
          </cell>
          <cell r="M37" t="str">
            <v>N/A</v>
          </cell>
          <cell r="N37">
            <v>45811</v>
          </cell>
          <cell r="O37">
            <v>45812</v>
          </cell>
          <cell r="P37" t="str">
            <v>Prestar servicios de apoyo a la gestión de la Dirección Seccional de Administración Judicial de Bogotá en tareas asistenciales complementarias en sus áreas y grupos, para la ejecución de los procesos administrativos a cargo</v>
          </cell>
          <cell r="Q37">
            <v>80161500</v>
          </cell>
          <cell r="R37" t="str">
            <v>N/A</v>
          </cell>
          <cell r="S37" t="str">
            <v>N/A</v>
          </cell>
          <cell r="T37" t="str">
            <v>N/A</v>
          </cell>
          <cell r="U37" t="str">
            <v>N/A</v>
          </cell>
          <cell r="V37">
            <v>4</v>
          </cell>
          <cell r="W37">
            <v>20000000</v>
          </cell>
          <cell r="X37">
            <v>20000000</v>
          </cell>
          <cell r="Y37">
            <v>0</v>
          </cell>
          <cell r="Z37">
            <v>0</v>
          </cell>
          <cell r="AA37">
            <v>0</v>
          </cell>
          <cell r="AB37">
            <v>0</v>
          </cell>
          <cell r="AC37">
            <v>0</v>
          </cell>
          <cell r="AD37">
            <v>20000000</v>
          </cell>
          <cell r="AE37">
            <v>0</v>
          </cell>
          <cell r="AF37">
            <v>0</v>
          </cell>
          <cell r="AG37">
            <v>0</v>
          </cell>
          <cell r="AH37">
            <v>0</v>
          </cell>
          <cell r="AI37" t="str">
            <v>N/A</v>
          </cell>
          <cell r="AJ37" t="str">
            <v>N/A</v>
          </cell>
          <cell r="AK37" t="str">
            <v>N/A</v>
          </cell>
          <cell r="AL37" t="str">
            <v>N/A</v>
          </cell>
          <cell r="AM37" t="str">
            <v>N/A</v>
          </cell>
          <cell r="AN37">
            <v>45813</v>
          </cell>
          <cell r="AO37">
            <v>45934</v>
          </cell>
          <cell r="AP37">
            <v>121</v>
          </cell>
          <cell r="AQ37" t="str">
            <v xml:space="preserve">EN EJECUCIÓN </v>
          </cell>
          <cell r="AR37">
            <v>2725</v>
          </cell>
          <cell r="AS37">
            <v>45791</v>
          </cell>
          <cell r="AV37" t="str">
            <v>N/A</v>
          </cell>
          <cell r="AW37" t="str">
            <v>N/A</v>
          </cell>
          <cell r="AX37" t="str">
            <v>N/A</v>
          </cell>
          <cell r="AY37">
            <v>0</v>
          </cell>
          <cell r="AZ37" t="str">
            <v>N/A</v>
          </cell>
          <cell r="BA37" t="str">
            <v>N/A</v>
          </cell>
          <cell r="BB37" t="str">
            <v>N/A</v>
          </cell>
          <cell r="BC37" t="str">
            <v>N/A</v>
          </cell>
          <cell r="BD37" t="str">
            <v>N/A</v>
          </cell>
          <cell r="BE37" t="str">
            <v>N/A</v>
          </cell>
          <cell r="BF37" t="str">
            <v>N/A</v>
          </cell>
          <cell r="BG37">
            <v>45932</v>
          </cell>
          <cell r="BH37">
            <v>20000000</v>
          </cell>
          <cell r="BJ37" t="str">
            <v>FUNCIONAMIENTO</v>
          </cell>
          <cell r="BK37" t="str">
            <v>A-02-02-02-008-003</v>
          </cell>
          <cell r="BL37" t="str">
            <v>PROFESIONAL UNIVERSITARIO</v>
          </cell>
          <cell r="BM37" t="str">
            <v>ANDRES HUMBERTO GÓMEZ CIFUENTES</v>
          </cell>
          <cell r="BN37">
            <v>79712669</v>
          </cell>
          <cell r="BO37" t="str">
            <v>N/A</v>
          </cell>
          <cell r="BP37" t="str">
            <v>DESPACHO</v>
          </cell>
          <cell r="BQ37" t="str">
            <v>N/A</v>
          </cell>
          <cell r="BR37" t="str">
            <v>Carrera 91 No. 49D Sur - 66</v>
          </cell>
          <cell r="BS37">
            <v>3138021575</v>
          </cell>
          <cell r="BT37" t="str">
            <v>juanjeffer0901@gmail.com</v>
          </cell>
          <cell r="BU37" t="str">
            <v xml:space="preserve">NO </v>
          </cell>
          <cell r="BX37" t="str">
            <v xml:space="preserve">
https://community.secop.gov.co/Public/Tendering/ContractNoticePhases/View?PPI=CO1.PPI.39844906&amp;isFromPublicArea=True&amp;isModal=False</v>
          </cell>
          <cell r="CA37" t="str">
            <v>KELLY</v>
          </cell>
        </row>
        <row r="38">
          <cell r="B38" t="str">
            <v>030-2025</v>
          </cell>
          <cell r="C38" t="str">
            <v>CO1.PCCNTR.7945440</v>
          </cell>
          <cell r="D38" t="str">
            <v>CONTRATO DE PRESTACION DE SERVICIOS DE APOYO A LA GESTION</v>
          </cell>
          <cell r="E38" t="str">
            <v>DIRECTA</v>
          </cell>
          <cell r="F38" t="str">
            <v>DSAJBO-CD-021-2025</v>
          </cell>
          <cell r="G38" t="str">
            <v>JOHAN SEBASTIAN LUGO VANEGAS</v>
          </cell>
          <cell r="H38" t="str">
            <v>1.024.559.392 </v>
          </cell>
          <cell r="I38" t="str">
            <v xml:space="preserve">NO SE DILIGENCIA INFORMACION </v>
          </cell>
          <cell r="J38" t="str">
            <v xml:space="preserve">NATURAL </v>
          </cell>
          <cell r="K38" t="str">
            <v>N/A</v>
          </cell>
          <cell r="L38" t="str">
            <v>N/A</v>
          </cell>
          <cell r="M38" t="str">
            <v>N/A</v>
          </cell>
          <cell r="N38">
            <v>45812</v>
          </cell>
          <cell r="O38">
            <v>45812</v>
          </cell>
          <cell r="P38" t="str">
            <v>Prestar servicios de apoyo a la gestión de la Dirección Seccional de Administración Judicial de Bogotá en tareas asistenciales complementarias en sus áreas y grupos, para la ejecución de los procesos administrativos a cargo</v>
          </cell>
          <cell r="Q38">
            <v>80161500</v>
          </cell>
          <cell r="R38" t="str">
            <v>N/A</v>
          </cell>
          <cell r="S38" t="str">
            <v>N/A</v>
          </cell>
          <cell r="T38" t="str">
            <v>N/A</v>
          </cell>
          <cell r="U38" t="str">
            <v>N/A</v>
          </cell>
          <cell r="V38">
            <v>4</v>
          </cell>
          <cell r="W38">
            <v>20000000</v>
          </cell>
          <cell r="X38">
            <v>20000000</v>
          </cell>
          <cell r="Y38">
            <v>0</v>
          </cell>
          <cell r="Z38">
            <v>0</v>
          </cell>
          <cell r="AA38">
            <v>0</v>
          </cell>
          <cell r="AB38">
            <v>0</v>
          </cell>
          <cell r="AC38">
            <v>0</v>
          </cell>
          <cell r="AD38">
            <v>20000000</v>
          </cell>
          <cell r="AE38">
            <v>0</v>
          </cell>
          <cell r="AF38">
            <v>0</v>
          </cell>
          <cell r="AG38">
            <v>0</v>
          </cell>
          <cell r="AH38">
            <v>0</v>
          </cell>
          <cell r="AI38" t="str">
            <v>N/A</v>
          </cell>
          <cell r="AJ38" t="str">
            <v>N/A</v>
          </cell>
          <cell r="AK38" t="str">
            <v>N/A</v>
          </cell>
          <cell r="AL38" t="str">
            <v>N/A</v>
          </cell>
          <cell r="AM38" t="str">
            <v>N/A</v>
          </cell>
          <cell r="AN38">
            <v>45813</v>
          </cell>
          <cell r="AO38">
            <v>45934</v>
          </cell>
          <cell r="AP38">
            <v>121</v>
          </cell>
          <cell r="AQ38" t="str">
            <v xml:space="preserve">EN EJECUCIÓN </v>
          </cell>
          <cell r="AR38">
            <v>2725</v>
          </cell>
          <cell r="AS38">
            <v>45791</v>
          </cell>
          <cell r="AV38" t="str">
            <v>N/A</v>
          </cell>
          <cell r="AW38" t="str">
            <v>N/A</v>
          </cell>
          <cell r="AX38" t="str">
            <v>N/A</v>
          </cell>
          <cell r="AY38">
            <v>0</v>
          </cell>
          <cell r="AZ38" t="str">
            <v>N/A</v>
          </cell>
          <cell r="BA38" t="str">
            <v>N/A</v>
          </cell>
          <cell r="BB38" t="str">
            <v>N/A</v>
          </cell>
          <cell r="BC38" t="str">
            <v>N/A</v>
          </cell>
          <cell r="BD38" t="str">
            <v>N/A</v>
          </cell>
          <cell r="BE38" t="str">
            <v>N/A</v>
          </cell>
          <cell r="BF38" t="str">
            <v>N/A</v>
          </cell>
          <cell r="BG38">
            <v>45932</v>
          </cell>
          <cell r="BH38">
            <v>20000000</v>
          </cell>
          <cell r="BJ38" t="str">
            <v>FUNCIONAMIENTO</v>
          </cell>
          <cell r="BK38" t="str">
            <v>A-02-02-02-008-003</v>
          </cell>
          <cell r="BL38" t="str">
            <v>PROFESIONAL UNIVERSITARIO</v>
          </cell>
          <cell r="BM38" t="str">
            <v>ANDRES HUMBERTO GÓMEZ CIFUENTES</v>
          </cell>
          <cell r="BN38">
            <v>79712669</v>
          </cell>
          <cell r="BO38" t="str">
            <v>N/A</v>
          </cell>
          <cell r="BP38" t="str">
            <v>DESPACHO</v>
          </cell>
          <cell r="BQ38" t="str">
            <v>N/A</v>
          </cell>
          <cell r="BR38" t="str">
            <v>Tv. 73G BIS A # 73B-20 Sur</v>
          </cell>
          <cell r="BS38">
            <v>3106953611</v>
          </cell>
          <cell r="BT38" t="str">
            <v>jv444830@gmail.com</v>
          </cell>
          <cell r="BU38" t="str">
            <v xml:space="preserve">NO </v>
          </cell>
          <cell r="BX38" t="str">
            <v xml:space="preserve">
https://community.secop.gov.co/Public/Tendering/ContractNoticePhases/View?PPI=CO1.PPI.39844906&amp;isFromPublicArea=True&amp;isModal=False</v>
          </cell>
          <cell r="CA38" t="str">
            <v>KELLY</v>
          </cell>
        </row>
        <row r="39">
          <cell r="B39" t="str">
            <v>031-2025</v>
          </cell>
          <cell r="C39" t="str">
            <v>CO1.PCCNTR.7945360</v>
          </cell>
          <cell r="D39" t="str">
            <v>CONTRATO DE PRESTACION DE SERVICIOS DE APOYO A LA GESTION</v>
          </cell>
          <cell r="E39" t="str">
            <v>DIRECTA</v>
          </cell>
          <cell r="F39" t="str">
            <v>DSAJBO-CD-022-2025</v>
          </cell>
          <cell r="G39" t="str">
            <v>ERICA MILENA CASTILLO SANCHEZ</v>
          </cell>
          <cell r="H39">
            <v>1014251907</v>
          </cell>
          <cell r="I39" t="str">
            <v xml:space="preserve">NO SE DILIGENCIA INFORMACION </v>
          </cell>
          <cell r="J39" t="str">
            <v xml:space="preserve">NATURAL </v>
          </cell>
          <cell r="K39" t="str">
            <v>N/A</v>
          </cell>
          <cell r="L39" t="str">
            <v>N/A</v>
          </cell>
          <cell r="M39" t="str">
            <v>N/A</v>
          </cell>
          <cell r="N39">
            <v>45812</v>
          </cell>
          <cell r="O39">
            <v>45812</v>
          </cell>
          <cell r="P39" t="str">
            <v>Prestar servicios de apoyo a la gestión a la DSAJ de Bogotá, para el fortalecimiento de los servicios digitales y de tecnología para la transformación digital de la Rama Judicial, con el objeto de apoyar técnica y funcionalmente la implementación de los servicios que integran el Sistema Integrado de Gestión Judicial SIUGJ</v>
          </cell>
          <cell r="Q39">
            <v>80161500</v>
          </cell>
          <cell r="R39" t="str">
            <v>N/A</v>
          </cell>
          <cell r="S39" t="str">
            <v>N/A</v>
          </cell>
          <cell r="T39" t="str">
            <v>N/A</v>
          </cell>
          <cell r="U39" t="str">
            <v>N/A</v>
          </cell>
          <cell r="V39">
            <v>7</v>
          </cell>
          <cell r="W39">
            <v>42000000</v>
          </cell>
          <cell r="X39">
            <v>42000000</v>
          </cell>
          <cell r="Y39">
            <v>0</v>
          </cell>
          <cell r="Z39">
            <v>0</v>
          </cell>
          <cell r="AA39">
            <v>0</v>
          </cell>
          <cell r="AB39">
            <v>0</v>
          </cell>
          <cell r="AC39">
            <v>0</v>
          </cell>
          <cell r="AD39">
            <v>42000000</v>
          </cell>
          <cell r="AE39">
            <v>0</v>
          </cell>
          <cell r="AF39">
            <v>0</v>
          </cell>
          <cell r="AG39">
            <v>0</v>
          </cell>
          <cell r="AH39">
            <v>0</v>
          </cell>
          <cell r="AI39" t="str">
            <v>N/A</v>
          </cell>
          <cell r="AJ39" t="str">
            <v>N/A</v>
          </cell>
          <cell r="AK39" t="str">
            <v>N/A</v>
          </cell>
          <cell r="AL39" t="str">
            <v>N/A</v>
          </cell>
          <cell r="AM39" t="str">
            <v>N/A</v>
          </cell>
          <cell r="AN39">
            <v>45813</v>
          </cell>
          <cell r="AO39">
            <v>46022</v>
          </cell>
          <cell r="AP39">
            <v>209</v>
          </cell>
          <cell r="AQ39" t="str">
            <v xml:space="preserve">EN EJECUCIÓN </v>
          </cell>
          <cell r="AV39" t="str">
            <v>N/A</v>
          </cell>
          <cell r="AW39" t="str">
            <v>N/A</v>
          </cell>
          <cell r="AX39" t="str">
            <v>N/A</v>
          </cell>
          <cell r="AY39">
            <v>0</v>
          </cell>
          <cell r="AZ39" t="str">
            <v>N/A</v>
          </cell>
          <cell r="BA39" t="str">
            <v>N/A</v>
          </cell>
          <cell r="BB39" t="str">
            <v>N/A</v>
          </cell>
          <cell r="BC39" t="str">
            <v>N/A</v>
          </cell>
          <cell r="BD39" t="str">
            <v>N/A</v>
          </cell>
          <cell r="BE39" t="str">
            <v>N/A</v>
          </cell>
          <cell r="BF39" t="str">
            <v>N/A</v>
          </cell>
          <cell r="BG39">
            <v>46022</v>
          </cell>
          <cell r="BH39">
            <v>42000000</v>
          </cell>
          <cell r="BJ39" t="str">
            <v xml:space="preserve">INVERSIÓN </v>
          </cell>
          <cell r="BK39" t="str">
            <v>C-2701-0800-40-20111A-2701052-02</v>
          </cell>
          <cell r="BL39" t="str">
            <v>COORDINADOR GRUPO DE SOPORTE TECNOLÓGICO</v>
          </cell>
          <cell r="BM39" t="str">
            <v xml:space="preserve">CARLOS HENRRY BUEN HOMBRE </v>
          </cell>
          <cell r="BN39">
            <v>79395323</v>
          </cell>
          <cell r="BO39" t="str">
            <v>N/A</v>
          </cell>
          <cell r="BP39" t="str">
            <v>ADMINISTRATIVA</v>
          </cell>
          <cell r="BQ39" t="str">
            <v>N/A</v>
          </cell>
          <cell r="BR39" t="str">
            <v>Carrera 114 A No. 145-75</v>
          </cell>
          <cell r="BS39">
            <v>3219299645</v>
          </cell>
          <cell r="BT39" t="str">
            <v>milethomy1023@gmail.com</v>
          </cell>
          <cell r="BU39" t="str">
            <v xml:space="preserve">NO </v>
          </cell>
          <cell r="BX39" t="str">
            <v>https://community.secop.gov.co/Public/Tendering/ContractNoticePhases/View?PPI=CO1.PPI.39845000&amp;isFromPublicArea=True&amp;isModal=False</v>
          </cell>
          <cell r="CA39" t="str">
            <v>KELLY</v>
          </cell>
        </row>
        <row r="40">
          <cell r="B40" t="str">
            <v>032-2025</v>
          </cell>
          <cell r="C40" t="str">
            <v>CO1.PCCNTR.7945663</v>
          </cell>
          <cell r="D40" t="str">
            <v>CONTRATO DE PRESTACION DE SERVICIOS DE APOYO A LA GESTION</v>
          </cell>
          <cell r="E40" t="str">
            <v>DIRECTA</v>
          </cell>
          <cell r="F40" t="str">
            <v>DSAJBO-CD-022-2025</v>
          </cell>
          <cell r="G40" t="str">
            <v>BRENDA GISELA GONZÁLEZ CUERVO</v>
          </cell>
          <cell r="H40">
            <v>1019048269</v>
          </cell>
          <cell r="I40" t="str">
            <v xml:space="preserve">NO SE DILIGENCIA INFORMACION </v>
          </cell>
          <cell r="J40" t="str">
            <v xml:space="preserve">NATURAL </v>
          </cell>
          <cell r="K40" t="str">
            <v>N/A</v>
          </cell>
          <cell r="L40" t="str">
            <v>N/A</v>
          </cell>
          <cell r="M40" t="str">
            <v>N/A</v>
          </cell>
          <cell r="N40">
            <v>45812</v>
          </cell>
          <cell r="O40">
            <v>45812</v>
          </cell>
          <cell r="P40" t="str">
            <v>Prestar servicios de apoyo a la gestión a la DSAJ de Bogotá, para el fortalecimiento de los servicios digitales y de tecnología para la transformación digital de la Rama Judicial, con el objeto de apoyar técnica y funcionalmente la implementación de los servicios que integran el Sistema Integrado de Gestión Judicial SIUGJ</v>
          </cell>
          <cell r="Q40">
            <v>80161500</v>
          </cell>
          <cell r="R40" t="str">
            <v>N/A</v>
          </cell>
          <cell r="S40" t="str">
            <v>N/A</v>
          </cell>
          <cell r="T40" t="str">
            <v>N/A</v>
          </cell>
          <cell r="U40" t="str">
            <v>N/A</v>
          </cell>
          <cell r="V40">
            <v>7</v>
          </cell>
          <cell r="W40">
            <v>42000000</v>
          </cell>
          <cell r="X40">
            <v>42000000</v>
          </cell>
          <cell r="Y40">
            <v>0</v>
          </cell>
          <cell r="Z40">
            <v>0</v>
          </cell>
          <cell r="AA40">
            <v>0</v>
          </cell>
          <cell r="AB40">
            <v>0</v>
          </cell>
          <cell r="AC40">
            <v>0</v>
          </cell>
          <cell r="AD40">
            <v>42000000</v>
          </cell>
          <cell r="AE40">
            <v>0</v>
          </cell>
          <cell r="AF40">
            <v>0</v>
          </cell>
          <cell r="AG40">
            <v>0</v>
          </cell>
          <cell r="AH40">
            <v>0</v>
          </cell>
          <cell r="AI40" t="str">
            <v>N/A</v>
          </cell>
          <cell r="AJ40" t="str">
            <v>N/A</v>
          </cell>
          <cell r="AK40" t="str">
            <v>N/A</v>
          </cell>
          <cell r="AL40" t="str">
            <v>N/A</v>
          </cell>
          <cell r="AM40" t="str">
            <v>N/A</v>
          </cell>
          <cell r="AN40">
            <v>45813</v>
          </cell>
          <cell r="AO40">
            <v>46022</v>
          </cell>
          <cell r="AP40">
            <v>209</v>
          </cell>
          <cell r="AQ40" t="str">
            <v xml:space="preserve">EN EJECUCIÓN </v>
          </cell>
          <cell r="AV40" t="str">
            <v>N/A</v>
          </cell>
          <cell r="AW40" t="str">
            <v>N/A</v>
          </cell>
          <cell r="AX40" t="str">
            <v>N/A</v>
          </cell>
          <cell r="AY40">
            <v>0</v>
          </cell>
          <cell r="AZ40" t="str">
            <v>N/A</v>
          </cell>
          <cell r="BA40" t="str">
            <v>N/A</v>
          </cell>
          <cell r="BB40" t="str">
            <v>N/A</v>
          </cell>
          <cell r="BC40" t="str">
            <v>N/A</v>
          </cell>
          <cell r="BD40" t="str">
            <v>N/A</v>
          </cell>
          <cell r="BE40" t="str">
            <v>N/A</v>
          </cell>
          <cell r="BF40" t="str">
            <v>N/A</v>
          </cell>
          <cell r="BG40">
            <v>46022</v>
          </cell>
          <cell r="BH40">
            <v>42000000</v>
          </cell>
          <cell r="BJ40" t="str">
            <v xml:space="preserve">INVERSIÓN </v>
          </cell>
          <cell r="BK40" t="str">
            <v>C-2701-0800-40-20111A-2701052-02</v>
          </cell>
          <cell r="BL40" t="str">
            <v>COORDINADOR GRUPO DE SOPORTE TECNOLÓGICO</v>
          </cell>
          <cell r="BM40" t="str">
            <v xml:space="preserve">CARLOS HENRRY BUEN HOMBRE </v>
          </cell>
          <cell r="BN40">
            <v>79395323</v>
          </cell>
          <cell r="BO40" t="str">
            <v>N/A</v>
          </cell>
          <cell r="BP40" t="str">
            <v>ADMINISTRATIVA</v>
          </cell>
          <cell r="BQ40" t="str">
            <v>N/A</v>
          </cell>
          <cell r="BR40" t="str">
            <v>Calle 132 b # 101 a 24</v>
          </cell>
          <cell r="BS40">
            <v>3193211817</v>
          </cell>
          <cell r="BT40" t="str">
            <v>gbrenda416@gmail.com</v>
          </cell>
          <cell r="BU40" t="str">
            <v xml:space="preserve">NO </v>
          </cell>
          <cell r="BX40" t="str">
            <v>https://community.secop.gov.co/Public/Tendering/ContractNoticePhases/View?PPI=CO1.PPI.39845000&amp;isFromPublicArea=True&amp;isModal=False</v>
          </cell>
          <cell r="CA40" t="str">
            <v>KELLY</v>
          </cell>
        </row>
        <row r="41">
          <cell r="B41" t="str">
            <v>033-2025</v>
          </cell>
          <cell r="C41" t="str">
            <v>CO1.PCCNTR.7947112</v>
          </cell>
          <cell r="D41" t="str">
            <v xml:space="preserve">CONTRATO DE PRESTACION DE SERVICIOS PROFESIONALES </v>
          </cell>
          <cell r="E41" t="str">
            <v>DIRECTA</v>
          </cell>
          <cell r="F41" t="str">
            <v>DSAJBO-CD-023-2025</v>
          </cell>
          <cell r="G41" t="str">
            <v>JUDHY STELLA VELASQUEZ HERRERA</v>
          </cell>
          <cell r="H41">
            <v>32431779</v>
          </cell>
          <cell r="I41" t="str">
            <v xml:space="preserve">NO SE DILIGENCIA INFORMACION </v>
          </cell>
          <cell r="J41" t="str">
            <v xml:space="preserve">NATURAL </v>
          </cell>
          <cell r="K41" t="str">
            <v>N/A</v>
          </cell>
          <cell r="L41" t="str">
            <v>N/A</v>
          </cell>
          <cell r="M41" t="str">
            <v>N/A</v>
          </cell>
          <cell r="N41">
            <v>45812</v>
          </cell>
          <cell r="O41">
            <v>45812</v>
          </cell>
          <cell r="P41" t="str">
            <v>Prestar servicios profesionales y de apoyo a la gestión de la Dirección Seccional de Administración judicial Bogotá para la atención especializada de los planes de mejoramiento y las acciones preventivas y correctivas activas, resultado de las auditorías internas y externas realizadas</v>
          </cell>
          <cell r="Q41">
            <v>80161500</v>
          </cell>
          <cell r="R41" t="str">
            <v>N/A</v>
          </cell>
          <cell r="S41" t="str">
            <v>N/A</v>
          </cell>
          <cell r="T41" t="str">
            <v>N/A</v>
          </cell>
          <cell r="U41" t="str">
            <v>N/A</v>
          </cell>
          <cell r="V41">
            <v>7</v>
          </cell>
          <cell r="W41">
            <v>70000000</v>
          </cell>
          <cell r="X41">
            <v>70000000</v>
          </cell>
          <cell r="Y41">
            <v>0</v>
          </cell>
          <cell r="Z41">
            <v>0</v>
          </cell>
          <cell r="AA41">
            <v>0</v>
          </cell>
          <cell r="AB41">
            <v>0</v>
          </cell>
          <cell r="AC41">
            <v>0</v>
          </cell>
          <cell r="AD41">
            <v>70000000</v>
          </cell>
          <cell r="AE41">
            <v>0</v>
          </cell>
          <cell r="AF41">
            <v>0</v>
          </cell>
          <cell r="AG41">
            <v>0</v>
          </cell>
          <cell r="AH41">
            <v>0</v>
          </cell>
          <cell r="AI41" t="str">
            <v>N/A</v>
          </cell>
          <cell r="AJ41" t="str">
            <v>N/A</v>
          </cell>
          <cell r="AK41" t="str">
            <v>N/A</v>
          </cell>
          <cell r="AL41" t="str">
            <v>N/A</v>
          </cell>
          <cell r="AM41" t="str">
            <v>N/A</v>
          </cell>
          <cell r="AN41">
            <v>45813</v>
          </cell>
          <cell r="AO41">
            <v>46022</v>
          </cell>
          <cell r="AP41">
            <v>209</v>
          </cell>
          <cell r="AQ41" t="str">
            <v xml:space="preserve">EN EJECUCIÓN </v>
          </cell>
          <cell r="AR41">
            <v>2725</v>
          </cell>
          <cell r="AS41">
            <v>45791</v>
          </cell>
          <cell r="AV41" t="str">
            <v>N/A</v>
          </cell>
          <cell r="AW41" t="str">
            <v>N/A</v>
          </cell>
          <cell r="AX41" t="str">
            <v>N/A</v>
          </cell>
          <cell r="AY41">
            <v>0</v>
          </cell>
          <cell r="AZ41" t="str">
            <v>N/A</v>
          </cell>
          <cell r="BA41" t="str">
            <v>N/A</v>
          </cell>
          <cell r="BB41" t="str">
            <v>N/A</v>
          </cell>
          <cell r="BC41" t="str">
            <v>N/A</v>
          </cell>
          <cell r="BD41" t="str">
            <v>N/A</v>
          </cell>
          <cell r="BE41" t="str">
            <v>N/A</v>
          </cell>
          <cell r="BF41" t="str">
            <v>N/A</v>
          </cell>
          <cell r="BG41">
            <v>46022</v>
          </cell>
          <cell r="BH41">
            <v>70000000</v>
          </cell>
          <cell r="BJ41" t="str">
            <v>FUNCIONAMIENTO</v>
          </cell>
          <cell r="BK41" t="str">
            <v>A-02-02-02-008-003</v>
          </cell>
          <cell r="BL41" t="str">
            <v>PROFESIONAL UNIVERSITARIO</v>
          </cell>
          <cell r="BM41" t="str">
            <v>ANDRES HUMBERTO GÓMEZ CIFUENTES</v>
          </cell>
          <cell r="BN41">
            <v>79712669</v>
          </cell>
          <cell r="BO41" t="str">
            <v>N/A</v>
          </cell>
          <cell r="BP41" t="str">
            <v>DESPACHO</v>
          </cell>
          <cell r="BQ41" t="str">
            <v>N/A</v>
          </cell>
          <cell r="BR41" t="str">
            <v>Carrera 13 A No. 110– 76 Apto 202 Bogotá</v>
          </cell>
          <cell r="BS41" t="str">
            <v>320 5117607</v>
          </cell>
          <cell r="BT41" t="str">
            <v>jvelasqh@hotmail.com
judhyvelasquez3243@gmail.com</v>
          </cell>
          <cell r="BU41" t="str">
            <v xml:space="preserve">NO </v>
          </cell>
          <cell r="BX41" t="str">
            <v xml:space="preserve">
https://community.secop.gov.co/Public/Tendering/ContractNoticePhases/View?PPI=CO1.PPI.39903889&amp;isFromPublicArea=True&amp;isModal=False </v>
          </cell>
          <cell r="CA41" t="str">
            <v>KELLY</v>
          </cell>
          <cell r="CC41" t="str">
            <v>OK</v>
          </cell>
        </row>
        <row r="42">
          <cell r="B42" t="str">
            <v>034-2025</v>
          </cell>
          <cell r="C42" t="str">
            <v>CO1.PCCNTR.7945442</v>
          </cell>
          <cell r="D42" t="str">
            <v>CONTRATO DE PRESTACION DE SERVICIOS DE APOYO A LA GESTION</v>
          </cell>
          <cell r="E42" t="str">
            <v>DIRECTA</v>
          </cell>
          <cell r="F42" t="str">
            <v>DSAJBO-CD-021-2025</v>
          </cell>
          <cell r="G42" t="str">
            <v xml:space="preserve">DANIEL CORREA  MEDINA </v>
          </cell>
          <cell r="H42">
            <v>80880632</v>
          </cell>
          <cell r="I42" t="str">
            <v xml:space="preserve">NO SE DILIGENCIA INFORMACION </v>
          </cell>
          <cell r="J42" t="str">
            <v xml:space="preserve">NATURAL </v>
          </cell>
          <cell r="K42" t="str">
            <v>N/A</v>
          </cell>
          <cell r="L42" t="str">
            <v>N/A</v>
          </cell>
          <cell r="M42" t="str">
            <v>N/A</v>
          </cell>
          <cell r="N42">
            <v>45812</v>
          </cell>
          <cell r="O42">
            <v>45812</v>
          </cell>
          <cell r="P42" t="str">
            <v>Prestar servicios de apoyo a la gestión de la Dirección Seccional de Administración Judicial de Bogotá en tareas asistenciales complementarias en sus áreas y grupos, para la ejecución de los procesos administrativos a cargo</v>
          </cell>
          <cell r="Q42">
            <v>80161500</v>
          </cell>
          <cell r="R42" t="str">
            <v>N/A</v>
          </cell>
          <cell r="S42" t="str">
            <v>N/A</v>
          </cell>
          <cell r="T42" t="str">
            <v>N/A</v>
          </cell>
          <cell r="U42" t="str">
            <v>N/A</v>
          </cell>
          <cell r="V42">
            <v>4</v>
          </cell>
          <cell r="W42">
            <v>20000000</v>
          </cell>
          <cell r="X42">
            <v>20000000</v>
          </cell>
          <cell r="Y42">
            <v>0</v>
          </cell>
          <cell r="Z42">
            <v>0</v>
          </cell>
          <cell r="AA42">
            <v>0</v>
          </cell>
          <cell r="AB42">
            <v>0</v>
          </cell>
          <cell r="AC42">
            <v>0</v>
          </cell>
          <cell r="AD42">
            <v>20000000</v>
          </cell>
          <cell r="AE42">
            <v>0</v>
          </cell>
          <cell r="AF42">
            <v>0</v>
          </cell>
          <cell r="AG42">
            <v>0</v>
          </cell>
          <cell r="AH42">
            <v>0</v>
          </cell>
          <cell r="AI42" t="str">
            <v>N/A</v>
          </cell>
          <cell r="AJ42" t="str">
            <v>N/A</v>
          </cell>
          <cell r="AK42" t="str">
            <v>N/A</v>
          </cell>
          <cell r="AL42" t="str">
            <v>N/A</v>
          </cell>
          <cell r="AM42" t="str">
            <v>N/A</v>
          </cell>
          <cell r="AN42">
            <v>45814</v>
          </cell>
          <cell r="AO42">
            <v>45935</v>
          </cell>
          <cell r="AP42">
            <v>121</v>
          </cell>
          <cell r="AQ42" t="str">
            <v xml:space="preserve">EN EJECUCIÓN </v>
          </cell>
          <cell r="AR42">
            <v>2725</v>
          </cell>
          <cell r="AS42">
            <v>45791</v>
          </cell>
          <cell r="AV42" t="str">
            <v>N/A</v>
          </cell>
          <cell r="AW42" t="str">
            <v>N/A</v>
          </cell>
          <cell r="AX42" t="str">
            <v>N/A</v>
          </cell>
          <cell r="AY42">
            <v>0</v>
          </cell>
          <cell r="AZ42" t="str">
            <v>N/A</v>
          </cell>
          <cell r="BA42" t="str">
            <v>N/A</v>
          </cell>
          <cell r="BB42" t="str">
            <v>N/A</v>
          </cell>
          <cell r="BC42" t="str">
            <v>N/A</v>
          </cell>
          <cell r="BD42" t="str">
            <v>N/A</v>
          </cell>
          <cell r="BE42" t="str">
            <v>N/A</v>
          </cell>
          <cell r="BF42" t="str">
            <v>N/A</v>
          </cell>
          <cell r="BG42">
            <v>45932</v>
          </cell>
          <cell r="BH42">
            <v>20000000</v>
          </cell>
          <cell r="BJ42" t="str">
            <v>FUNCIONAMIENTO</v>
          </cell>
          <cell r="BK42" t="str">
            <v>A-02-02-02-008-003</v>
          </cell>
          <cell r="BL42" t="str">
            <v>PROFESIONAL UNIVERSITARIO</v>
          </cell>
          <cell r="BM42" t="str">
            <v>ANDRES HUMBERTO GÓMEZ CIFUENTES</v>
          </cell>
          <cell r="BN42">
            <v>79712669</v>
          </cell>
          <cell r="BO42" t="str">
            <v>N/A</v>
          </cell>
          <cell r="BP42" t="str">
            <v>DESPACHO</v>
          </cell>
          <cell r="BQ42" t="str">
            <v>N/A</v>
          </cell>
          <cell r="BR42" t="str">
            <v>Tv 73 # 11b 33</v>
          </cell>
          <cell r="BS42">
            <v>3214677429</v>
          </cell>
          <cell r="BT42" t="str">
            <v>danielcorreamedina666@gmail.com</v>
          </cell>
          <cell r="BU42" t="str">
            <v xml:space="preserve">NO </v>
          </cell>
          <cell r="BX42" t="str">
            <v xml:space="preserve">
https://community.secop.gov.co/Public/Tendering/ContractNoticePhases/View?PPI=CO1.PPI.39844906&amp;isFromPublicArea=True&amp;isModal=False</v>
          </cell>
          <cell r="CA42" t="str">
            <v>KELLY</v>
          </cell>
        </row>
        <row r="43">
          <cell r="B43" t="str">
            <v>035-2025</v>
          </cell>
          <cell r="C43" t="str">
            <v>CO1.PCCNTR.7974211</v>
          </cell>
          <cell r="D43" t="str">
            <v xml:space="preserve">CONTRATO DE PRESTACION DE SERVICIOS </v>
          </cell>
          <cell r="E43" t="str">
            <v xml:space="preserve">MÍNIMA CUANTÍA </v>
          </cell>
          <cell r="F43" t="str">
            <v>DSAJBO-MC-06-2025</v>
          </cell>
          <cell r="G43" t="str">
            <v>INSPECCIÓN Y CERTIFICACIÓN MULTINACIONAL SAS</v>
          </cell>
          <cell r="H43">
            <v>901406402</v>
          </cell>
          <cell r="I43">
            <v>1</v>
          </cell>
          <cell r="J43" t="str">
            <v xml:space="preserve">JURÍDICA </v>
          </cell>
          <cell r="L43" t="str">
            <v>EVE POLANCO BECERRA</v>
          </cell>
          <cell r="M43">
            <v>51738634</v>
          </cell>
          <cell r="N43">
            <v>45820</v>
          </cell>
          <cell r="O43">
            <v>45820</v>
          </cell>
          <cell r="P43" t="str">
            <v>Prestar el servicio de inspección y revisión para obtener la certificación de los ascensores, plataformas de elevación, plataformas salva escaleras y puertas eléctricas ubicadas en las diferentes sedes de la Dirección Seccional de Administración Judicial de Bogotá.</v>
          </cell>
          <cell r="Q43">
            <v>81100000</v>
          </cell>
          <cell r="R43" t="str">
            <v>N/A</v>
          </cell>
          <cell r="S43" t="str">
            <v>N/A</v>
          </cell>
          <cell r="T43" t="str">
            <v>N/A</v>
          </cell>
          <cell r="U43" t="str">
            <v>N/A</v>
          </cell>
          <cell r="V43">
            <v>7</v>
          </cell>
          <cell r="W43">
            <v>17600000</v>
          </cell>
          <cell r="X43">
            <v>17600000</v>
          </cell>
          <cell r="Y43">
            <v>0</v>
          </cell>
          <cell r="Z43">
            <v>0</v>
          </cell>
          <cell r="AA43">
            <v>0</v>
          </cell>
          <cell r="AB43">
            <v>0</v>
          </cell>
          <cell r="AC43">
            <v>0</v>
          </cell>
          <cell r="AD43">
            <v>0</v>
          </cell>
          <cell r="AE43">
            <v>0</v>
          </cell>
          <cell r="AF43">
            <v>17600000</v>
          </cell>
          <cell r="AG43">
            <v>0</v>
          </cell>
          <cell r="AH43">
            <v>0</v>
          </cell>
          <cell r="AI43">
            <v>1</v>
          </cell>
          <cell r="AJ43" t="str">
            <v xml:space="preserve">PENDIENTE </v>
          </cell>
          <cell r="AK43" t="str">
            <v xml:space="preserve">PENDIENTE </v>
          </cell>
          <cell r="AL43" t="str">
            <v xml:space="preserve">CUMPLIMIENTO+RESPONSABILIDAD CIVIL </v>
          </cell>
          <cell r="AM43">
            <v>1</v>
          </cell>
          <cell r="AN43">
            <v>1</v>
          </cell>
          <cell r="AO43">
            <v>46022</v>
          </cell>
          <cell r="AP43">
            <v>46021</v>
          </cell>
          <cell r="AQ43" t="str">
            <v xml:space="preserve">EN LEGALIZACIÓN </v>
          </cell>
          <cell r="AR43">
            <v>16525</v>
          </cell>
          <cell r="AS43">
            <v>45769</v>
          </cell>
          <cell r="AV43" t="str">
            <v>N/A</v>
          </cell>
          <cell r="AW43" t="str">
            <v>N/A</v>
          </cell>
          <cell r="AX43" t="str">
            <v>N/A</v>
          </cell>
          <cell r="AY43">
            <v>0</v>
          </cell>
          <cell r="AZ43" t="str">
            <v>N/A</v>
          </cell>
          <cell r="BA43" t="str">
            <v>N/A</v>
          </cell>
          <cell r="BB43" t="str">
            <v>N/A</v>
          </cell>
          <cell r="BC43" t="str">
            <v>N/A</v>
          </cell>
          <cell r="BD43" t="str">
            <v>N/A</v>
          </cell>
          <cell r="BE43" t="str">
            <v>N/A</v>
          </cell>
          <cell r="BF43" t="str">
            <v>N/A</v>
          </cell>
          <cell r="BG43">
            <v>46022</v>
          </cell>
          <cell r="BH43">
            <v>17600000</v>
          </cell>
          <cell r="BJ43" t="str">
            <v>FUNCIONAMIENTO</v>
          </cell>
          <cell r="BK43" t="str">
            <v>A-02-02-02-008-003</v>
          </cell>
          <cell r="BL43" t="str">
            <v xml:space="preserve">COORDINADOR GRUPO MANTENIMIENTO INMUEBLES </v>
          </cell>
          <cell r="BM43" t="str">
            <v xml:space="preserve">JHON ALEXANDER VARGAS MELO </v>
          </cell>
          <cell r="BN43">
            <v>1016024326</v>
          </cell>
          <cell r="BO43" t="str">
            <v>N/A</v>
          </cell>
          <cell r="BP43" t="str">
            <v>ADMINISTRATIVA</v>
          </cell>
          <cell r="BQ43" t="str">
            <v>N/A</v>
          </cell>
          <cell r="BR43" t="str">
            <v>CALLE 74 No. 22 – 13 Bogotá D.C</v>
          </cell>
          <cell r="BS43">
            <v>3176954525</v>
          </cell>
          <cell r="BT43" t="str">
            <v>certificacion.multinacional@gmail.com</v>
          </cell>
          <cell r="BU43" t="str">
            <v xml:space="preserve">SI </v>
          </cell>
          <cell r="BX43" t="str">
            <v>https://community.secop.gov.co/Public/Tendering/ContractNoticePhases/View?PPI=CO1.PPI.39597470&amp;isFromPublicArea=True&amp;isModal=False</v>
          </cell>
          <cell r="CA43" t="str">
            <v>PAULA</v>
          </cell>
          <cell r="CB43" t="str">
            <v>PENDIENTE LEGALIZAR , ACTA DE INICIO Y SUBIR DOCUMENTOS EN SECOP</v>
          </cell>
          <cell r="CC43" t="str">
            <v>OK</v>
          </cell>
        </row>
        <row r="44">
          <cell r="B44" t="str">
            <v>036-2025</v>
          </cell>
          <cell r="C44" t="str">
            <v>CO1.PCCNTR.7958807</v>
          </cell>
          <cell r="D44" t="str">
            <v xml:space="preserve">CONTRATO DE PRESTACION DE SERVICIOS </v>
          </cell>
          <cell r="E44" t="str">
            <v>SUBASTA INVERSA</v>
          </cell>
          <cell r="F44" t="str">
            <v>DSAJBO-SI-01-2025</v>
          </cell>
          <cell r="G44" t="str">
            <v>CARCO SA</v>
          </cell>
          <cell r="H44">
            <v>860000189</v>
          </cell>
          <cell r="I44">
            <v>3</v>
          </cell>
          <cell r="J44" t="str">
            <v xml:space="preserve">JURÍDICA </v>
          </cell>
          <cell r="L44" t="str">
            <v>BERNARDO TOBÓN DUQUE</v>
          </cell>
          <cell r="M44">
            <v>79275669</v>
          </cell>
          <cell r="N44">
            <v>45814</v>
          </cell>
          <cell r="O44">
            <v>45814</v>
          </cell>
          <cell r="P44" t="str">
            <v>Prestar el servicio de mantenimiento, incluido los repuestos para las camionetas marca TOYOTA a cargo de la Dirección Seccional de Administración Judicial de Bogotá</v>
          </cell>
          <cell r="Q44">
            <v>78181507</v>
          </cell>
          <cell r="R44" t="str">
            <v>N/A</v>
          </cell>
          <cell r="S44" t="str">
            <v>N/A</v>
          </cell>
          <cell r="T44" t="str">
            <v>N/A</v>
          </cell>
          <cell r="U44" t="str">
            <v>N/A</v>
          </cell>
          <cell r="V44">
            <v>7</v>
          </cell>
          <cell r="W44">
            <v>374000000</v>
          </cell>
          <cell r="X44">
            <v>374000000</v>
          </cell>
          <cell r="Y44">
            <v>0</v>
          </cell>
          <cell r="Z44">
            <v>0</v>
          </cell>
          <cell r="AA44">
            <v>0</v>
          </cell>
          <cell r="AB44">
            <v>0</v>
          </cell>
          <cell r="AC44">
            <v>0</v>
          </cell>
          <cell r="AD44">
            <v>74800000</v>
          </cell>
          <cell r="AE44">
            <v>0</v>
          </cell>
          <cell r="AF44">
            <v>299200000</v>
          </cell>
          <cell r="AG44">
            <v>0</v>
          </cell>
          <cell r="AH44">
            <v>0</v>
          </cell>
          <cell r="AI44">
            <v>45820</v>
          </cell>
          <cell r="AJ44" t="str">
            <v>SEGUROS BOLIVAR</v>
          </cell>
          <cell r="AK44" t="str">
            <v>1505003852701
1505116918501</v>
          </cell>
          <cell r="AL44" t="str">
            <v xml:space="preserve">CUMPLIMIENTO+RESPONSABILIDAD CIVIL </v>
          </cell>
          <cell r="AM44">
            <v>45826</v>
          </cell>
          <cell r="AN44">
            <v>45826</v>
          </cell>
          <cell r="AO44">
            <v>46022</v>
          </cell>
          <cell r="AP44">
            <v>196</v>
          </cell>
          <cell r="AQ44" t="str">
            <v xml:space="preserve">EN EJECUCIÓN </v>
          </cell>
          <cell r="AR44" t="str">
            <v>13325
1225</v>
          </cell>
          <cell r="AS44">
            <v>45699</v>
          </cell>
          <cell r="AT44" t="str">
            <v>15525
19225</v>
          </cell>
          <cell r="AU44">
            <v>45826</v>
          </cell>
          <cell r="AV44" t="str">
            <v>N/A</v>
          </cell>
          <cell r="AW44" t="str">
            <v>N/A</v>
          </cell>
          <cell r="AX44" t="str">
            <v>N/A</v>
          </cell>
          <cell r="AY44">
            <v>0</v>
          </cell>
          <cell r="AZ44" t="str">
            <v>N/A</v>
          </cell>
          <cell r="BA44" t="str">
            <v>N/A</v>
          </cell>
          <cell r="BB44" t="str">
            <v>N/A</v>
          </cell>
          <cell r="BC44" t="str">
            <v>N/A</v>
          </cell>
          <cell r="BD44" t="str">
            <v>N/A</v>
          </cell>
          <cell r="BE44" t="str">
            <v>N/A</v>
          </cell>
          <cell r="BF44" t="str">
            <v>N/A</v>
          </cell>
          <cell r="BG44">
            <v>46022</v>
          </cell>
          <cell r="BH44">
            <v>374000000</v>
          </cell>
          <cell r="BJ44" t="str">
            <v>FUNCIONAMIENTO</v>
          </cell>
          <cell r="BK44" t="str">
            <v xml:space="preserve">A-02-02-02-008-007
A-03-303-01-053
A-02-02-02-008-007
</v>
          </cell>
          <cell r="BL44" t="str">
            <v xml:space="preserve">COORDINADORA DE SERVICIOS ADMINISTRATIVOS </v>
          </cell>
          <cell r="BM44" t="str">
            <v xml:space="preserve">INDIRA PACHÓN </v>
          </cell>
          <cell r="BN44">
            <v>1010244262</v>
          </cell>
          <cell r="BO44" t="str">
            <v>N/A</v>
          </cell>
          <cell r="BP44" t="str">
            <v>ADMINISTRATIVA</v>
          </cell>
          <cell r="BQ44" t="str">
            <v>N/A</v>
          </cell>
          <cell r="BR44" t="str">
            <v>Calle 13 N° 43-64 Bogotá D.C</v>
          </cell>
          <cell r="BS44" t="str">
            <v>(601) 3681488</v>
          </cell>
          <cell r="BT44" t="str">
            <v>Doris.ascencio@carco.com.co</v>
          </cell>
          <cell r="BU44" t="str">
            <v xml:space="preserve">SI </v>
          </cell>
          <cell r="BX44" t="str">
            <v>https://community.secop.gov.co/Public/Tendering/ContractNoticePhases/View?PPI=CO1.PPI.38649518&amp;isFromPublicArea=True&amp;isModal=False</v>
          </cell>
          <cell r="CA44" t="str">
            <v xml:space="preserve">JOSE MORÓN </v>
          </cell>
        </row>
        <row r="45">
          <cell r="B45" t="str">
            <v>037-2025</v>
          </cell>
          <cell r="C45" t="str">
            <v>CO1.PCCNTR.7974426</v>
          </cell>
          <cell r="D45" t="str">
            <v xml:space="preserve">CONTRATO DE PRESTACION DE SERVICIOS </v>
          </cell>
          <cell r="E45" t="str">
            <v xml:space="preserve">MÍNIMA CUANTÍA </v>
          </cell>
          <cell r="F45" t="str">
            <v>DSAJBO-MC-08-2025</v>
          </cell>
          <cell r="G45" t="str">
            <v>FUMIGACION SANIDAD AMBIENTAL Y EQUIPOS SAS</v>
          </cell>
          <cell r="H45">
            <v>901352782</v>
          </cell>
          <cell r="I45">
            <v>1</v>
          </cell>
          <cell r="J45" t="str">
            <v xml:space="preserve">JURÍDICA </v>
          </cell>
          <cell r="L45" t="str">
            <v>LUIS ALBERTO MONTES INFANTE</v>
          </cell>
          <cell r="M45">
            <v>1032411509</v>
          </cell>
          <cell r="N45">
            <v>45820</v>
          </cell>
          <cell r="O45">
            <v>45821</v>
          </cell>
          <cell r="P45" t="str">
            <v>Prestar el servicio de fumigación y desratización para las sedes judiciales a cargo de la Dirección Seccional de Administración Judicial Bogotá.</v>
          </cell>
          <cell r="Q45" t="str">
            <v>72102103
78141603</v>
          </cell>
          <cell r="R45" t="str">
            <v>N/A</v>
          </cell>
          <cell r="S45" t="str">
            <v>N/A</v>
          </cell>
          <cell r="T45" t="str">
            <v>N/A</v>
          </cell>
          <cell r="U45" t="str">
            <v>N/A</v>
          </cell>
          <cell r="V45">
            <v>7</v>
          </cell>
          <cell r="W45">
            <v>142000000</v>
          </cell>
          <cell r="X45">
            <v>142000000</v>
          </cell>
          <cell r="Y45">
            <v>0</v>
          </cell>
          <cell r="Z45">
            <v>0</v>
          </cell>
          <cell r="AA45">
            <v>0</v>
          </cell>
          <cell r="AB45">
            <v>0</v>
          </cell>
          <cell r="AC45">
            <v>0</v>
          </cell>
          <cell r="AD45">
            <v>13111583</v>
          </cell>
          <cell r="AE45">
            <v>1888417</v>
          </cell>
          <cell r="AF45">
            <v>127000000</v>
          </cell>
          <cell r="AG45">
            <v>0</v>
          </cell>
          <cell r="AH45">
            <v>0</v>
          </cell>
          <cell r="AI45">
            <v>45821</v>
          </cell>
          <cell r="AJ45" t="str">
            <v xml:space="preserve">SEGUROS DEL ESTADO </v>
          </cell>
          <cell r="AK45" t="str">
            <v xml:space="preserve">14-46-101143024
14-54-101010971
</v>
          </cell>
          <cell r="AL45" t="str">
            <v xml:space="preserve">CUMPLIMIENTO+RESPONSABILIDAD CIVIL </v>
          </cell>
          <cell r="AM45">
            <v>45825</v>
          </cell>
          <cell r="AN45">
            <v>1</v>
          </cell>
          <cell r="AO45">
            <v>46022</v>
          </cell>
          <cell r="AP45">
            <v>46021</v>
          </cell>
          <cell r="AQ45" t="str">
            <v xml:space="preserve">EN LEGALIZACIÓN </v>
          </cell>
          <cell r="AR45" t="str">
            <v>2525
16725
1625</v>
          </cell>
          <cell r="AS45">
            <v>45776</v>
          </cell>
          <cell r="AV45" t="str">
            <v>N/A</v>
          </cell>
          <cell r="AW45" t="str">
            <v>N/A</v>
          </cell>
          <cell r="AX45" t="str">
            <v>N/A</v>
          </cell>
          <cell r="AY45">
            <v>0</v>
          </cell>
          <cell r="AZ45" t="str">
            <v>N/A</v>
          </cell>
          <cell r="BA45" t="str">
            <v>N/A</v>
          </cell>
          <cell r="BB45" t="str">
            <v>N/A</v>
          </cell>
          <cell r="BC45" t="str">
            <v>N/A</v>
          </cell>
          <cell r="BD45" t="str">
            <v>N/A</v>
          </cell>
          <cell r="BE45" t="str">
            <v>N/A</v>
          </cell>
          <cell r="BF45" t="str">
            <v>N/A</v>
          </cell>
          <cell r="BG45">
            <v>46022</v>
          </cell>
          <cell r="BH45">
            <v>142000000</v>
          </cell>
          <cell r="BJ45" t="str">
            <v>FUNCIONAMIENTO</v>
          </cell>
          <cell r="BK45" t="str">
            <v>A-02-02-02-008-005</v>
          </cell>
          <cell r="BL45" t="str">
            <v xml:space="preserve">COORDINADORA DE SERVICIOS ADMINISTRATIVOS </v>
          </cell>
          <cell r="BM45" t="str">
            <v xml:space="preserve">INDIRA PACHÓN </v>
          </cell>
          <cell r="BN45">
            <v>1010244262</v>
          </cell>
          <cell r="BO45" t="str">
            <v>N/A</v>
          </cell>
          <cell r="BP45" t="str">
            <v>ADMINISTRATIVA</v>
          </cell>
          <cell r="BQ45" t="str">
            <v>N/A</v>
          </cell>
          <cell r="BR45" t="str">
            <v>Calle 36 Sur 27 - 97</v>
          </cell>
          <cell r="BS45" t="str">
            <v>(601) 4674278 – 3112669238 - 3202481563</v>
          </cell>
          <cell r="BT45" t="str">
            <v>comercialfumisex@gmail.com</v>
          </cell>
          <cell r="BU45" t="str">
            <v xml:space="preserve">SI </v>
          </cell>
          <cell r="BX45" t="str">
            <v>https://community.secop.gov.co/Public/Tendering/ContractNoticePhases/View?PPI=CO1.PPI.39656522&amp;isFromPublicArea=True&amp;isModal=False</v>
          </cell>
          <cell r="CA45" t="str">
            <v xml:space="preserve">JONATHAN </v>
          </cell>
          <cell r="CB45" t="str">
            <v>PENDIENTE ACTA DE INICIO Y SUBIR DOCUMENTOS EN SECOP</v>
          </cell>
          <cell r="CC45" t="str">
            <v>OK</v>
          </cell>
        </row>
        <row r="46">
          <cell r="B46" t="str">
            <v>038-2025</v>
          </cell>
          <cell r="C46" t="str">
            <v>CO1.PCCNTR.7974328</v>
          </cell>
          <cell r="D46" t="str">
            <v xml:space="preserve">CONTRATO DE PRESTACION DE SERVICIOS </v>
          </cell>
          <cell r="E46" t="str">
            <v xml:space="preserve">MÍNIMA CUANTÍA </v>
          </cell>
          <cell r="F46" t="str">
            <v>DSAJBO-MC-07-2025</v>
          </cell>
          <cell r="G46" t="str">
            <v>SEGURIDAD PERCOL SAS</v>
          </cell>
          <cell r="H46">
            <v>900230597</v>
          </cell>
          <cell r="I46">
            <v>6</v>
          </cell>
          <cell r="J46" t="str">
            <v xml:space="preserve">JURIDICA </v>
          </cell>
          <cell r="L46" t="str">
            <v>GINA PAOLA RODRÍGUEZ MARÍN</v>
          </cell>
          <cell r="M46">
            <v>28881017</v>
          </cell>
          <cell r="N46">
            <v>45820</v>
          </cell>
          <cell r="O46">
            <v>45821</v>
          </cell>
          <cell r="P46" t="str">
            <v>Prestar el servicio de mantenimiento, incluido los repuestos de las talanqueras, torniquetes, puertas corredizas/abatibles de emergencia instaladas en las sedes a cargo de la Dirección Seccional de Administración</v>
          </cell>
          <cell r="Q46" t="str">
            <v>72101507
30171508</v>
          </cell>
          <cell r="R46" t="str">
            <v>N/A</v>
          </cell>
          <cell r="S46" t="str">
            <v>N/A</v>
          </cell>
          <cell r="T46" t="str">
            <v>N/A</v>
          </cell>
          <cell r="U46" t="str">
            <v>N/A</v>
          </cell>
          <cell r="V46">
            <v>7</v>
          </cell>
          <cell r="W46">
            <v>38155677</v>
          </cell>
          <cell r="X46">
            <v>38155677</v>
          </cell>
          <cell r="Y46">
            <v>0</v>
          </cell>
          <cell r="Z46">
            <v>0</v>
          </cell>
          <cell r="AA46">
            <v>0</v>
          </cell>
          <cell r="AB46">
            <v>0</v>
          </cell>
          <cell r="AC46">
            <v>0</v>
          </cell>
          <cell r="AD46">
            <v>0</v>
          </cell>
          <cell r="AE46">
            <v>0</v>
          </cell>
          <cell r="AF46">
            <v>38155677</v>
          </cell>
          <cell r="AG46">
            <v>0</v>
          </cell>
          <cell r="AH46">
            <v>0</v>
          </cell>
          <cell r="AI46">
            <v>45826</v>
          </cell>
          <cell r="AJ46" t="str">
            <v xml:space="preserve">SEGUROS DEL ESTADO </v>
          </cell>
          <cell r="AK46" t="str">
            <v>18-40-101078831
18-44-101107165</v>
          </cell>
          <cell r="AL46" t="str">
            <v xml:space="preserve">CUMPLIMIENTO+RESPONSABILIDAD CIVIL </v>
          </cell>
          <cell r="AM46">
            <v>45828</v>
          </cell>
          <cell r="AN46">
            <v>1</v>
          </cell>
          <cell r="AO46">
            <v>46022</v>
          </cell>
          <cell r="AP46">
            <v>46021</v>
          </cell>
          <cell r="AQ46" t="str">
            <v xml:space="preserve">EN LEGALIZACIÓN </v>
          </cell>
          <cell r="AR46">
            <v>16025</v>
          </cell>
          <cell r="AS46" t="str">
            <v>1604/2025</v>
          </cell>
          <cell r="AV46" t="str">
            <v>N/A</v>
          </cell>
          <cell r="AW46" t="str">
            <v>N/A</v>
          </cell>
          <cell r="AX46" t="str">
            <v>N/A</v>
          </cell>
          <cell r="AY46">
            <v>0</v>
          </cell>
          <cell r="AZ46" t="str">
            <v>N/A</v>
          </cell>
          <cell r="BA46" t="str">
            <v>N/A</v>
          </cell>
          <cell r="BB46" t="str">
            <v>N/A</v>
          </cell>
          <cell r="BC46" t="str">
            <v>N/A</v>
          </cell>
          <cell r="BD46" t="str">
            <v>N/A</v>
          </cell>
          <cell r="BE46" t="str">
            <v>N/A</v>
          </cell>
          <cell r="BF46" t="str">
            <v>N/A</v>
          </cell>
          <cell r="BG46">
            <v>46022</v>
          </cell>
          <cell r="BH46">
            <v>38155677</v>
          </cell>
          <cell r="BJ46" t="str">
            <v>FUNCIONAMIENTO</v>
          </cell>
          <cell r="BK46" t="str">
            <v>A-02-02-02-008-005</v>
          </cell>
          <cell r="BL46" t="str">
            <v xml:space="preserve">COORDINADOR GRUPO MANTENIMIENTO INMUEBLES </v>
          </cell>
          <cell r="BM46" t="str">
            <v xml:space="preserve">JHON ALEXANDER VARGAS MELO </v>
          </cell>
          <cell r="BN46">
            <v>1016024326</v>
          </cell>
          <cell r="BO46" t="str">
            <v>N/A</v>
          </cell>
          <cell r="BP46" t="str">
            <v>ADMINISTRATIVA</v>
          </cell>
          <cell r="BQ46" t="str">
            <v>N/A</v>
          </cell>
          <cell r="BR46" t="str">
            <v>Calle 53 sur No. 19B – 22</v>
          </cell>
          <cell r="BS46" t="str">
            <v>3143272427 – 3160102000 – (601)5972070</v>
          </cell>
          <cell r="BT46" t="str">
            <v>licitaciones2@seguridadpercol.com</v>
          </cell>
          <cell r="BU46" t="str">
            <v xml:space="preserve">SI </v>
          </cell>
          <cell r="BX46" t="str">
            <v>https://community.secop.gov.co/Public/Tendering/ContractNoticePhases/View?PPI=CO1.PPI.39608791&amp;isFromPublicArea=True&amp;isModal=False</v>
          </cell>
          <cell r="CA46" t="str">
            <v xml:space="preserve">JONATHAN </v>
          </cell>
          <cell r="CB46" t="str">
            <v>PENDIENTE ACTA DE INICIO Y SUBIR DOCUMENTOS EN SECOP</v>
          </cell>
        </row>
        <row r="47">
          <cell r="B47" t="str">
            <v>039-2025</v>
          </cell>
          <cell r="C47" t="str">
            <v>CO1.PCCNTR.7974436</v>
          </cell>
          <cell r="D47" t="str">
            <v xml:space="preserve">CONTRATO DE PRESTACION DE SERVICIOS </v>
          </cell>
          <cell r="E47" t="str">
            <v>SUBASTA INVERSA</v>
          </cell>
          <cell r="F47" t="str">
            <v>DSAJBO-SI-04-2025</v>
          </cell>
          <cell r="G47" t="str">
            <v>M&amp;P INGENIERIA Y CONSULTORIA SAS</v>
          </cell>
          <cell r="H47">
            <v>900696448</v>
          </cell>
          <cell r="I47">
            <v>1</v>
          </cell>
          <cell r="J47" t="str">
            <v xml:space="preserve">JURIDICA </v>
          </cell>
          <cell r="L47" t="str">
            <v>MANUEL FERNANDO GARCIA CAMARGO</v>
          </cell>
          <cell r="M47">
            <v>1024469330</v>
          </cell>
          <cell r="N47">
            <v>45820</v>
          </cell>
          <cell r="O47">
            <v>45821</v>
          </cell>
          <cell r="P47" t="str">
            <v>Prestar el servicio mantenimiento integral, incluido repuestos, de motobombas y tanques de aguas (potable, lluvias y negras), ubicados en las sedes de la Dirección Seccional de Administración Judicial de Bogotá.</v>
          </cell>
          <cell r="Q47" t="str">
            <v>76101503
72151800</v>
          </cell>
          <cell r="R47" t="str">
            <v>N/A</v>
          </cell>
          <cell r="S47" t="str">
            <v>N/A</v>
          </cell>
          <cell r="T47" t="str">
            <v>N/A</v>
          </cell>
          <cell r="U47" t="str">
            <v>N/A</v>
          </cell>
          <cell r="V47">
            <v>7</v>
          </cell>
          <cell r="W47">
            <v>263723000</v>
          </cell>
          <cell r="X47">
            <v>263723000</v>
          </cell>
          <cell r="Y47">
            <v>0</v>
          </cell>
          <cell r="Z47">
            <v>0</v>
          </cell>
          <cell r="AA47">
            <v>0</v>
          </cell>
          <cell r="AB47">
            <v>0</v>
          </cell>
          <cell r="AC47">
            <v>0</v>
          </cell>
          <cell r="AD47">
            <v>0</v>
          </cell>
          <cell r="AE47">
            <v>0</v>
          </cell>
          <cell r="AF47">
            <v>263723000</v>
          </cell>
          <cell r="AG47">
            <v>0</v>
          </cell>
          <cell r="AH47">
            <v>0</v>
          </cell>
          <cell r="AI47">
            <v>45821</v>
          </cell>
          <cell r="AJ47" t="str">
            <v xml:space="preserve">SEGUROS DEL ESTADO </v>
          </cell>
          <cell r="AK47" t="str">
            <v>56-44-101010430
56-40-101004460</v>
          </cell>
          <cell r="AL47" t="str">
            <v xml:space="preserve">CUMPLIMIENTO+RESPONSABILIDAD CIVIL </v>
          </cell>
          <cell r="AM47">
            <v>45825</v>
          </cell>
          <cell r="AN47">
            <v>1</v>
          </cell>
          <cell r="AO47">
            <v>46022</v>
          </cell>
          <cell r="AP47">
            <v>46021</v>
          </cell>
          <cell r="AQ47" t="str">
            <v xml:space="preserve">PENDIENTE INICIO EJECUCIÓN </v>
          </cell>
          <cell r="AR47">
            <v>15825</v>
          </cell>
          <cell r="AS47">
            <v>45734</v>
          </cell>
          <cell r="AV47" t="str">
            <v>N/A</v>
          </cell>
          <cell r="AW47" t="str">
            <v>N/A</v>
          </cell>
          <cell r="AX47" t="str">
            <v>N/A</v>
          </cell>
          <cell r="AY47">
            <v>0</v>
          </cell>
          <cell r="AZ47" t="str">
            <v>N/A</v>
          </cell>
          <cell r="BA47" t="str">
            <v>N/A</v>
          </cell>
          <cell r="BB47" t="str">
            <v>N/A</v>
          </cell>
          <cell r="BC47" t="str">
            <v>N/A</v>
          </cell>
          <cell r="BD47" t="str">
            <v>N/A</v>
          </cell>
          <cell r="BE47" t="str">
            <v>N/A</v>
          </cell>
          <cell r="BF47" t="str">
            <v>N/A</v>
          </cell>
          <cell r="BG47">
            <v>46022</v>
          </cell>
          <cell r="BH47">
            <v>263723000</v>
          </cell>
          <cell r="BJ47" t="str">
            <v>FUNCIONAMIENTO</v>
          </cell>
          <cell r="BK47" t="str">
            <v>A-02-02-02-008-007</v>
          </cell>
          <cell r="BL47" t="str">
            <v xml:space="preserve">COORDINADOR GRUPO MANTENIMIENTO INMUEBLES </v>
          </cell>
          <cell r="BM47" t="str">
            <v xml:space="preserve">JHON ALEXANDER VARGAS MELO </v>
          </cell>
          <cell r="BN47">
            <v>1016024326</v>
          </cell>
          <cell r="BO47" t="str">
            <v>N/A</v>
          </cell>
          <cell r="BP47" t="str">
            <v>ADMINISTRATIVA</v>
          </cell>
          <cell r="BQ47" t="str">
            <v>N/A</v>
          </cell>
          <cell r="BR47" t="str">
            <v>Calle 72 No. 24‐111 Barrancabermeja - Santander</v>
          </cell>
          <cell r="BS47" t="str">
            <v>316 774 3190 ‐ 315 880 8430</v>
          </cell>
          <cell r="BT47" t="str">
            <v>nfo@mypingenieria.com.co</v>
          </cell>
          <cell r="BU47" t="str">
            <v xml:space="preserve">SI </v>
          </cell>
          <cell r="BX47" t="str">
            <v>https://community.secop.gov.co/Public/Tendering/ContractNoticePhases/View?PPI=CO1.PPI.39012135&amp;isFromPublicArea=True&amp;isModal=False</v>
          </cell>
          <cell r="CA47" t="str">
            <v xml:space="preserve">JONATHAN </v>
          </cell>
          <cell r="CB47" t="str">
            <v>PENDIENTE ACTA DE INICIO Y SUBIR DOCUMENTOS EN SECOP</v>
          </cell>
        </row>
        <row r="48">
          <cell r="B48" t="str">
            <v>040-2025</v>
          </cell>
          <cell r="C48" t="str">
            <v>CO1.PCCNTR.7999040</v>
          </cell>
          <cell r="D48" t="str">
            <v>CONTRATO DE PRESTACION DE SERVICIOS DE APOYO A LA GESTION</v>
          </cell>
          <cell r="E48" t="str">
            <v>DIRECTA</v>
          </cell>
          <cell r="F48" t="str">
            <v>DSAJBO-CD-021-2025</v>
          </cell>
          <cell r="G48" t="str">
            <v>CAJA COLOMBIANA DE SUBSIDIO FAMILIAR – COLSUBSIDIO</v>
          </cell>
          <cell r="H48">
            <v>860007336</v>
          </cell>
          <cell r="I48">
            <v>1</v>
          </cell>
          <cell r="J48" t="str">
            <v xml:space="preserve">JURIDICA </v>
          </cell>
          <cell r="L48" t="str">
            <v>ALVARO MEDARDO SALCEDO SAAVEDRA</v>
          </cell>
          <cell r="M48">
            <v>79450310</v>
          </cell>
          <cell r="N48">
            <v>45827</v>
          </cell>
          <cell r="O48">
            <v>45828</v>
          </cell>
          <cell r="P48" t="str">
            <v>Prestación de servicios profesionales y de apoyo a la gestión de la Dirección Seccional de Administración Judicial de Bogotá para la realización de talleres presenciales enfocados en el fomento del reconocimiento y cuidado integral (mental, espiritual, físico y psicológico) de los servidores judiciales a su cargo.</v>
          </cell>
          <cell r="Q48">
            <v>86132001</v>
          </cell>
          <cell r="R48" t="str">
            <v>N/A</v>
          </cell>
          <cell r="S48" t="str">
            <v>N/A</v>
          </cell>
          <cell r="T48" t="str">
            <v>N/A</v>
          </cell>
          <cell r="U48" t="str">
            <v>N/A</v>
          </cell>
          <cell r="V48">
            <v>7</v>
          </cell>
          <cell r="W48">
            <v>174674351</v>
          </cell>
          <cell r="X48">
            <v>174674351</v>
          </cell>
          <cell r="Y48">
            <v>0</v>
          </cell>
          <cell r="Z48">
            <v>0</v>
          </cell>
          <cell r="AA48">
            <v>0</v>
          </cell>
          <cell r="AB48">
            <v>0</v>
          </cell>
          <cell r="AC48">
            <v>0</v>
          </cell>
          <cell r="AD48">
            <v>0</v>
          </cell>
          <cell r="AE48">
            <v>0</v>
          </cell>
          <cell r="AF48">
            <v>0</v>
          </cell>
          <cell r="AG48">
            <v>174674351</v>
          </cell>
          <cell r="AH48">
            <v>0</v>
          </cell>
          <cell r="AI48">
            <v>1</v>
          </cell>
          <cell r="AJ48" t="str">
            <v xml:space="preserve">PENDIENTE </v>
          </cell>
          <cell r="AK48" t="str">
            <v xml:space="preserve">PENDIENTE </v>
          </cell>
          <cell r="AL48" t="str">
            <v xml:space="preserve">CUMPLIMIENTO+RESPONSABILIDAD CIVIL </v>
          </cell>
          <cell r="AM48">
            <v>1</v>
          </cell>
          <cell r="AN48">
            <v>1</v>
          </cell>
          <cell r="AO48">
            <v>46022</v>
          </cell>
          <cell r="AP48">
            <v>46021</v>
          </cell>
          <cell r="AQ48" t="str">
            <v xml:space="preserve">EN LEGALIZACIÓN </v>
          </cell>
          <cell r="AR48">
            <v>625</v>
          </cell>
          <cell r="AS48">
            <v>45719</v>
          </cell>
          <cell r="AV48" t="str">
            <v>N/A</v>
          </cell>
          <cell r="AW48" t="str">
            <v>N/A</v>
          </cell>
          <cell r="AX48" t="str">
            <v>N/A</v>
          </cell>
          <cell r="AY48">
            <v>0</v>
          </cell>
          <cell r="AZ48" t="str">
            <v>N/A</v>
          </cell>
          <cell r="BA48" t="str">
            <v>N/A</v>
          </cell>
          <cell r="BB48" t="str">
            <v>N/A</v>
          </cell>
          <cell r="BC48" t="str">
            <v>N/A</v>
          </cell>
          <cell r="BD48" t="str">
            <v>N/A</v>
          </cell>
          <cell r="BE48" t="str">
            <v>N/A</v>
          </cell>
          <cell r="BF48" t="str">
            <v>N/A</v>
          </cell>
          <cell r="BG48">
            <v>46022</v>
          </cell>
          <cell r="BH48">
            <v>174674351</v>
          </cell>
          <cell r="BJ48" t="str">
            <v xml:space="preserve">INVERSIÓN </v>
          </cell>
          <cell r="BK48" t="str">
            <v>C-2701-0800-39-20111D-2701048-02</v>
          </cell>
          <cell r="BL48" t="str">
            <v>PROFESIONAL UNIVERSITARIO</v>
          </cell>
          <cell r="BM48" t="str">
            <v>LILIA LEONOR COTAME CASTILLO</v>
          </cell>
          <cell r="BN48">
            <v>33676205</v>
          </cell>
          <cell r="BO48" t="str">
            <v>N/A</v>
          </cell>
          <cell r="BP48" t="str">
            <v>TALENTO HUMANO</v>
          </cell>
          <cell r="BQ48" t="str">
            <v>N/A</v>
          </cell>
          <cell r="BR48" t="str">
            <v>Calle 26 # 25-20 Piso 9</v>
          </cell>
          <cell r="BS48" t="str">
            <v>(601) 7420100</v>
          </cell>
          <cell r="BT48" t="str">
            <v>servicioalcliente@colsubsidio.com</v>
          </cell>
          <cell r="BU48" t="str">
            <v xml:space="preserve">SI </v>
          </cell>
          <cell r="BX48" t="str">
            <v>https://community.secop.gov.co/Public/Tendering/ContractNoticePhases/View?PPI=CO1.PPI.40251449&amp;isFromPublicArea=True&amp;isModal=False</v>
          </cell>
          <cell r="CA48" t="str">
            <v>CRISTIAN</v>
          </cell>
          <cell r="CB48" t="str">
            <v>PENDIENTE POLIZAS, RP.ACTA DE INICIO Y CARGAR DOUCMENTOS EN SECOP</v>
          </cell>
        </row>
        <row r="49">
          <cell r="B49" t="str">
            <v>041-2025</v>
          </cell>
          <cell r="C49" t="str">
            <v>CO1.PCCNTR.7999409</v>
          </cell>
          <cell r="D49" t="str">
            <v xml:space="preserve">CONTRATO DE PRESTACION DE SERVICIOS </v>
          </cell>
          <cell r="E49" t="str">
            <v xml:space="preserve">MENOR CUANTÍA </v>
          </cell>
          <cell r="F49" t="str">
            <v>DSAJBO-SAMC-02-2025</v>
          </cell>
          <cell r="G49" t="str">
            <v>EMERMEDICA S.A. SERVICIOS DE AMBULANCIA PREPAGADOS</v>
          </cell>
          <cell r="H49">
            <v>800126785</v>
          </cell>
          <cell r="I49">
            <v>7</v>
          </cell>
          <cell r="J49" t="str">
            <v xml:space="preserve">JURIDICA </v>
          </cell>
          <cell r="L49" t="str">
            <v>MARÍA GARCÍA CAMPA</v>
          </cell>
          <cell r="M49">
            <v>52701754</v>
          </cell>
          <cell r="N49">
            <v>45828</v>
          </cell>
          <cell r="O49">
            <v>45832</v>
          </cell>
          <cell r="P49" t="str">
            <v>Prestar el servicio de atención de urgencias y emergencias médicas en sitio, para todos los servidores judiciales, proveedores, contratistas, judicantes, practicantes universitarios y usuarios de la administración de justicia de las sedes de mayor concentración poblacional de la Dirección Seccional de Administración Judicial de Bogotá.</v>
          </cell>
          <cell r="Q49">
            <v>85101600</v>
          </cell>
          <cell r="R49" t="str">
            <v>N/A</v>
          </cell>
          <cell r="S49" t="str">
            <v>N/A</v>
          </cell>
          <cell r="T49" t="str">
            <v>N/A</v>
          </cell>
          <cell r="U49" t="str">
            <v>N/A</v>
          </cell>
          <cell r="V49">
            <v>7</v>
          </cell>
          <cell r="W49">
            <v>285472427</v>
          </cell>
          <cell r="X49">
            <v>285472427</v>
          </cell>
          <cell r="Y49">
            <v>0</v>
          </cell>
          <cell r="Z49">
            <v>0</v>
          </cell>
          <cell r="AA49">
            <v>0</v>
          </cell>
          <cell r="AB49">
            <v>0</v>
          </cell>
          <cell r="AC49">
            <v>0</v>
          </cell>
          <cell r="AD49">
            <v>0</v>
          </cell>
          <cell r="AE49">
            <v>0</v>
          </cell>
          <cell r="AF49">
            <v>0</v>
          </cell>
          <cell r="AG49">
            <v>285472427</v>
          </cell>
          <cell r="AH49">
            <v>0</v>
          </cell>
          <cell r="AI49">
            <v>1</v>
          </cell>
          <cell r="AJ49" t="str">
            <v xml:space="preserve">PENDIENTE </v>
          </cell>
          <cell r="AK49" t="str">
            <v xml:space="preserve">PENDIENTE </v>
          </cell>
          <cell r="AL49" t="str">
            <v xml:space="preserve">CUMPLIMIENTO+RESPONSABILIDAD CIVIL </v>
          </cell>
          <cell r="AM49">
            <v>1</v>
          </cell>
          <cell r="AN49">
            <v>1</v>
          </cell>
          <cell r="AO49">
            <v>46022</v>
          </cell>
          <cell r="AP49">
            <v>46021</v>
          </cell>
          <cell r="AQ49" t="str">
            <v>EN APROBACIÓN SECOP II</v>
          </cell>
          <cell r="AR49">
            <v>925</v>
          </cell>
          <cell r="AS49">
            <v>45743</v>
          </cell>
          <cell r="AV49" t="str">
            <v>N/A</v>
          </cell>
          <cell r="AW49" t="str">
            <v>N/A</v>
          </cell>
          <cell r="AX49" t="str">
            <v>N/A</v>
          </cell>
          <cell r="AY49">
            <v>0</v>
          </cell>
          <cell r="AZ49" t="str">
            <v>N/A</v>
          </cell>
          <cell r="BA49" t="str">
            <v>N/A</v>
          </cell>
          <cell r="BB49" t="str">
            <v>N/A</v>
          </cell>
          <cell r="BC49" t="str">
            <v>N/A</v>
          </cell>
          <cell r="BD49" t="str">
            <v>N/A</v>
          </cell>
          <cell r="BE49" t="str">
            <v>N/A</v>
          </cell>
          <cell r="BF49" t="str">
            <v>N/A</v>
          </cell>
          <cell r="BG49">
            <v>46022</v>
          </cell>
          <cell r="BH49">
            <v>285472427</v>
          </cell>
          <cell r="BJ49" t="str">
            <v xml:space="preserve">INVERSIÓN </v>
          </cell>
          <cell r="BK49" t="str">
            <v>C-2701-0800-39-20111D-2701048-02</v>
          </cell>
          <cell r="BL49" t="str">
            <v>PROFESIONAL UNIVERSITARIO</v>
          </cell>
          <cell r="BM49" t="str">
            <v>DANIELA ROSA MURGAS DURAN</v>
          </cell>
          <cell r="BN49">
            <v>1065815806</v>
          </cell>
          <cell r="BO49" t="str">
            <v>N/A</v>
          </cell>
          <cell r="BP49" t="str">
            <v>TALENTO HUMANO</v>
          </cell>
          <cell r="BQ49" t="str">
            <v>N/A</v>
          </cell>
          <cell r="BR49" t="str">
            <v>Carrera 19B Nº 168 – 35 Bogotá D.C.</v>
          </cell>
          <cell r="BS49" t="str">
            <v>601-3077089</v>
          </cell>
          <cell r="BT49" t="str">
            <v>notificaciones@emermedica.com.co</v>
          </cell>
          <cell r="BU49" t="str">
            <v xml:space="preserve">SI </v>
          </cell>
          <cell r="BX49" t="str">
            <v xml:space="preserve">https://community.secop.gov.co/Public/Tendering/ContractNoticePhases/View?PPI=CO1.PPI.39247327&amp;isFromPublicArea=True&amp;isModal=False
</v>
          </cell>
          <cell r="CA49" t="str">
            <v>CRISTIAN</v>
          </cell>
          <cell r="CB49" t="str">
            <v>PENDIENTE POLIZAS, RP.ACTA DE INICIO Y CARGAR DOUCMENTOS EN SECOP</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https://www.secop.gov.co/CO1ContractsManagement/Tendering/ProcurementContractEdit/View?docUniqueIdentifier=CO1.PCCNTR.4269245&amp;awardUniqueIdentifier=&amp;buyerDossierUniqueIdentifier=CO1.BDOS.3575953&amp;id=2174478" TargetMode="External"/><Relationship Id="rId18" Type="http://schemas.openxmlformats.org/officeDocument/2006/relationships/hyperlink" Target="https://www.secop.gov.co/CO1ContractsManagement/Tendering/ProcurementContractEdit/View?docUniqueIdentifier=CO1.PCCNTR.4272267&amp;awardUniqueIdentifier=&amp;buyerDossierUniqueIdentifier=CO1.BDOS.3583779&amp;id=2176320&amp;prevCtxUrl=https%3a%2f%2fwww.secop.gov.co%2fCO1BusinessLine%2fTendering%2fBuyerDossierWorkspace%2fIndex%3fallWords2Search%3dDESAJBO-CD-245-2022%26sortingState%3dLastModifiedDESC%26showAdvancedSearch%3dTrue%26showAdvancedSearchFields%3dTrue%26selectedDossier%3dCO1.BDOS.3583779%26selectedRequest%3dCO1.REQ.3678091%26&amp;prevCtxLbl=Procesos+de+la+Entidad+Estatal" TargetMode="External"/><Relationship Id="rId26" Type="http://schemas.openxmlformats.org/officeDocument/2006/relationships/hyperlink" Target="https://www.secop.gov.co/CO1ContractsManagement/Tendering/ProcurementContractEdit/View?docUniqueIdentifier=CO1.PCCNTR.4272576&amp;awardUniqueIdentifier=&amp;buyerDossierUniqueIdentifier=CO1.BDOS.3576920&amp;id=2176494&amp;prevCtxUrl=https%3a%2f%2fwww.secop.gov.co%2fCO1BusinessLine%2fTendering%2fBuyerDossierWorkspace%2fIndex%3fallWords2Search%3dDESAJBO-CD-140-2022%26sortingState%3dLastModifiedDESC%26showAdvancedSearch%3dTrue%26showAdvancedSearchFields%3dFalse%26selectedDossier%3dCO1.BDOS.3576920%26selectedRequest%3dCO1.REQ.3677811%26&amp;prevCtxLbl=Procesos+de+la+Entidad+Estatal" TargetMode="External"/><Relationship Id="rId39" Type="http://schemas.openxmlformats.org/officeDocument/2006/relationships/hyperlink" Target="https://www.secop.gov.co/CO1ContractsManagement/Tendering/ProcurementContractEdit/View?docUniqueIdentifier=CO1.PCCNTR.4275848&amp;awardUniqueIdentifier=&amp;buyerDossierUniqueIdentifier=CO1.BDOS.3576381&amp;id=2178686&amp;prevCtxUrl=https%3a%2f%2fwww.secop.gov.co%2fCO1BusinessLine%2fTendering%2fBuyerDossierWorkspace%2fIndex%3fallWords2Search%3dDESAJBO-CD-166-2022%26sortingState%3dLastModifiedDESC%26showAdvancedSearch%3dTrue%26showAdvancedSearchFields%3dFalse%26selectedDossier%3dCO1.BDOS.3576381%26selectedRequest%3dCO1.REQ.3681367%26&amp;prevCtxLbl=Procesos+de+la+Entidad+Estatal" TargetMode="External"/><Relationship Id="rId21" Type="http://schemas.openxmlformats.org/officeDocument/2006/relationships/hyperlink" Target="https://www.secop.gov.co/CO1ContractsManagement/Tendering/ProcurementContractEdit/View?docUniqueIdentifier=CO1.PCCNTR.4276525&amp;awardUniqueIdentifier=&amp;buyerDossierUniqueIdentifier=CO1.BDOS.3587502&amp;id=2179126" TargetMode="External"/><Relationship Id="rId34" Type="http://schemas.openxmlformats.org/officeDocument/2006/relationships/hyperlink" Target="https://www.secop.gov.co/CO1ContractsManagement/Tendering/ProcurementContractEdit/View?docUniqueIdentifier=CO1.PCCNTR.4273617&amp;awardUniqueIdentifier=&amp;buyerDossierUniqueIdentifier=CO1.BDOS.3576082&amp;id=2177234&amp;prevCtxUrl=https%3a%2f%2fwww.secop.gov.co%2fCO1BusinessLine%2fTendering%2fBuyerDossierWorkspace%2fIndex%3fallWords2Search%3dDESAJBO-CD-149-2022%26sortingState%3dLastModifiedDESC%26showAdvancedSearch%3dTrue%26showAdvancedSearchFields%3dFalse%26selectedDossier%3dCO1.BDOS.3576082%26selectedRequest%3dCO1.REQ.3679914%26&amp;prevCtxLbl=Procesos+de+la+Entidad+Estatal" TargetMode="External"/><Relationship Id="rId42" Type="http://schemas.openxmlformats.org/officeDocument/2006/relationships/hyperlink" Target="https://www.secop.gov.co/CO1ContractsManagement/Tendering/ProcurementContractEdit/View?docUniqueIdentifier=CO1.PCCNTR.4277201&amp;awardUniqueIdentifier=&amp;buyerDossierUniqueIdentifier=CO1.BDOS.3576917&amp;id=2179142" TargetMode="External"/><Relationship Id="rId47" Type="http://schemas.openxmlformats.org/officeDocument/2006/relationships/hyperlink" Target="https://www.secop.gov.co/CO1ContractsManagement/Tendering/ProcurementContractEdit/View?docUniqueIdentifier=CO1.PCCNTR.4276710&amp;awardUniqueIdentifier=&amp;buyerDossierUniqueIdentifier=CO1.BDOS.3577658&amp;id=2179072&amp;prevCtxUrl=https%3a%2f%2fwww.secop.gov.co%2fCO1BusinessLine%2fTendering%2fBuyerDossierWorkspace%2fIndex%3fallWords2Search%3dDESAJBO-CD-227-2022%26sortingState%3dLastModifiedDESC%26showAdvancedSearch%3dTrue%26showAdvancedSearchFields%3dFalse%26selectedDossier%3dCO1.BDOS.3577658%26selectedRequest%3dCO1.REQ.3681974%26&amp;prevCtxLbl=Procesos+de+la+Entidad+Estatal" TargetMode="External"/><Relationship Id="rId50" Type="http://schemas.openxmlformats.org/officeDocument/2006/relationships/hyperlink" Target="https://community.secop.gov.co/Public/Tendering/ContractNoticePhases/View?PPI=CO1.PPI.21911593&amp;isFromPublicArea=True&amp;isModal=False" TargetMode="External"/><Relationship Id="rId55" Type="http://schemas.openxmlformats.org/officeDocument/2006/relationships/hyperlink" Target="https://community.secop.gov.co/Public/Tendering/ContractNoticePhases/View?PPI=CO1.PPI.34260298&amp;isFromPublicArea=True&amp;isModal=False" TargetMode="External"/><Relationship Id="rId7" Type="http://schemas.openxmlformats.org/officeDocument/2006/relationships/hyperlink" Target="https://operaciones.colombiacompra.gov.co/tienda-virtual-del-estado-colombiano/ordenes-compra/145063" TargetMode="External"/><Relationship Id="rId2" Type="http://schemas.openxmlformats.org/officeDocument/2006/relationships/hyperlink" Target="https://community.secop.gov.co/Public/Tendering/ContractNoticePhases/View?PPI=CO1.PPI.37759794&amp;isFromPublicArea=True&amp;isModal=False" TargetMode="External"/><Relationship Id="rId16" Type="http://schemas.openxmlformats.org/officeDocument/2006/relationships/hyperlink" Target="https://www.secop.gov.co/CO1ContractsManagement/Tendering/ProcurementContractEdit/View?docUniqueIdentifier=CO1.PCCNTR.4272586&amp;awardUniqueIdentifier=&amp;buyerDossierUniqueIdentifier=CO1.BDOS.3583874&amp;id=2176517&amp;prevCtxUrl=https%3a%2f%2fwww.secop.gov.co%2fCO1BusinessLine%2fTendering%2fBuyerDossierWorkspace%2fIndex%3fallWords2Search%3dDESAJBO-CD-253-2022%26sortingState%3dLastModifiedDESC%26showAdvancedSearch%3dTrue%26showAdvancedSearchFields%3dTrue%26selectedDossier%3dCO1.BDOS.3583874%26selectedRequest%3dCO1.REQ.3678397%26&amp;prevCtxLbl=Procesos+de+la+Entidad+Estatal" TargetMode="External"/><Relationship Id="rId29" Type="http://schemas.openxmlformats.org/officeDocument/2006/relationships/hyperlink" Target="https://www.secop.gov.co/CO1ContractsManagement/Tendering/ProcurementContractEdit/View?docUniqueIdentifier=CO1.PCCNTR.4279618&amp;awardUniqueIdentifier=&amp;buyerDossierUniqueIdentifier=CO1.BDOS.3576359&amp;id=2180426&amp;prevCtxUrl=https%3a%2f%2fwww.secop.gov.co%2fCO1BusinessLine%2fTendering%2fBuyerDossierWorkspace%2fIndex%3fallWords2Search%3dDESAJBO-CD-142-2022%26sortingState%3dLastModifiedDESC%26showAdvancedSearch%3dTrue%26showAdvancedSearchFields%3dFalse%26selectedDossier%3dCO1.BDOS.3576359%26selectedRequest%3dCO1.REQ.3682713%26&amp;prevCtxLbl=Procesos+de+la+Entidad+Estatal" TargetMode="External"/><Relationship Id="rId11" Type="http://schemas.openxmlformats.org/officeDocument/2006/relationships/hyperlink" Target="https://www.secop.gov.co/CO1ContractsManagement/Tendering/SalesContractEdit/View?docUniqueIdentifier=CO1.SLCNTR.8074876" TargetMode="External"/><Relationship Id="rId24" Type="http://schemas.openxmlformats.org/officeDocument/2006/relationships/hyperlink" Target="https://www.secop.gov.co/CO1ContractsManagement/Tendering/ProcurementContractEdit/View?docUniqueIdentifier=CO1.PCCNTR.4272575&amp;awardUniqueIdentifier=&amp;buyerDossierUniqueIdentifier=CO1.BDOS.3575956&amp;id=2176491" TargetMode="External"/><Relationship Id="rId32" Type="http://schemas.openxmlformats.org/officeDocument/2006/relationships/hyperlink" Target="https://www.secop.gov.co/CO1ContractsManagement/Tendering/ProcurementContractEdit/View?docUniqueIdentifier=CO1.PCCNTR.4273063&amp;awardUniqueIdentifier=&amp;buyerDossierUniqueIdentifier=CO1.BDOS.3575865&amp;id=2176925" TargetMode="External"/><Relationship Id="rId37" Type="http://schemas.openxmlformats.org/officeDocument/2006/relationships/hyperlink" Target="https://www.secop.gov.co/CO1ContractsManagement/Tendering/ProcurementContractEdit/View?docUniqueIdentifier=CO1.PCCNTR.4275807&amp;awardUniqueIdentifier=&amp;buyerDossierUniqueIdentifier=CO1.BDOS.3586601&amp;id=2178474" TargetMode="External"/><Relationship Id="rId40" Type="http://schemas.openxmlformats.org/officeDocument/2006/relationships/hyperlink" Target="https://www.secop.gov.co/CO1ContractsManagement/Tendering/ProcurementContractEdit/View?docUniqueIdentifier=CO1.PCCNTR.4303414&amp;awardUniqueIdentifier=&amp;buyerDossierUniqueIdentifier=CO1.BDOS.3618868&amp;id=2192924&amp;prevCtxUrl=https%3a%2f%2fwww.secop.gov.co%2fCO1BusinessLine%2fTendering%2fBuyerDossierWorkspace%2fIndex%3fallWords2Search%3dDESABO-CD-329-2022%26sortingState%3dLastModifiedDESC%26showAdvancedSearch%3dTrue%26showAdvancedSearchFields%3dFalse%26selectedDossier%3dCO1.BDOS.3618868%26selectedRequest%3dCO1.REQ.3714599%26&amp;prevCtxLbl=Procesos+de+la+Entidad+Estatal" TargetMode="External"/><Relationship Id="rId45" Type="http://schemas.openxmlformats.org/officeDocument/2006/relationships/hyperlink" Target="https://www.secop.gov.co/CO1ContractsManagement/Tendering/ProcurementContractEdit/View?docUniqueIdentifier=CO1.PCCNTR.4281541&amp;awardUniqueIdentifier=&amp;buyerDossierUniqueIdentifier=CO1.BDOS.3576889&amp;id=2181743&amp;prevCtxUrl=https%3a%2f%2fwww.secop.gov.co%2fCO1BusinessLine%2fTendering%2fBuyerDossierWorkspace%2fIndex%3fallWords2Search%3dDESAJBO-CD-173-2022%26sortingState%3dLastModifiedDESC%26showAdvancedSearch%3dTrue%26showAdvancedSearchFields%3dFalse%26selectedDossier%3dCO1.BDOS.3576889%26selectedRequest%3dCO1.REQ.3683102%26&amp;prevCtxLbl=Procesos+de+la+Entidad+Estatal" TargetMode="External"/><Relationship Id="rId53" Type="http://schemas.openxmlformats.org/officeDocument/2006/relationships/hyperlink" Target="https://community.secop.gov.co/Public/Tendering/ContractNoticePhases/View?PPI=CO1.PPI.33948078&amp;isFromPublicArea=True&amp;isModal=False" TargetMode="External"/><Relationship Id="rId58" Type="http://schemas.openxmlformats.org/officeDocument/2006/relationships/hyperlink" Target="https://community.secop.gov.co/Public/Tendering/ContractNoticePhases/View?PPI=CO1.PPI.32781887&amp;isFromPublicArea=True&amp;isModal=False" TargetMode="External"/><Relationship Id="rId5" Type="http://schemas.openxmlformats.org/officeDocument/2006/relationships/hyperlink" Target="https://operaciones.colombiacompra.gov.co/tienda-virtual-del-estado-colombiano/ordenes-compra/144569" TargetMode="External"/><Relationship Id="rId61" Type="http://schemas.openxmlformats.org/officeDocument/2006/relationships/drawing" Target="../drawings/drawing1.xml"/><Relationship Id="rId19" Type="http://schemas.openxmlformats.org/officeDocument/2006/relationships/hyperlink" Target="https://www.secop.gov.co/CO1ContractsManagement/Tendering/ProcurementContractEdit/View?docUniqueIdentifier=CO1.PCCNTR.4275392&amp;awardUniqueIdentifier=&amp;buyerDossierUniqueIdentifier=CO1.BDOS.3586773&amp;id=2178532" TargetMode="External"/><Relationship Id="rId14" Type="http://schemas.openxmlformats.org/officeDocument/2006/relationships/hyperlink" Target="https://www.secop.gov.co/CO1ContractsManagement/Tendering/ProcurementContractEdit/View?docUniqueIdentifier=CO1.PCCNTR.4269438&amp;awardUniqueIdentifier=&amp;buyerDossierUniqueIdentifier=CO1.BDOS.3575954&amp;id=2174566&amp;prevCtxUrl=https%3a%2f%2fwww.secop.gov.co%2fCO1BusinessLine%2fTendering%2fBuyerDossierWorkspace%2fIndex%3fallWords2Search%3dDESAJBO-CD-133-2022%26sortingState%3dLastModifiedDESC%26showAdvancedSearch%3dTrue%26showAdvancedSearchFields%3dFalse%26selectedDossier%3dCO1.BDOS.3575954%26selectedRequest%3dCO1.REQ.3675691%26&amp;prevCtxLbl=Procesos+de+la+Entidad+Estatal" TargetMode="External"/><Relationship Id="rId22" Type="http://schemas.openxmlformats.org/officeDocument/2006/relationships/hyperlink" Target="https://www.secop.gov.co/CO1ContractsManagement/Tendering/ProcurementContractEdit/View?docUniqueIdentifier=CO1.PCCNTR.4271835&amp;awardUniqueIdentifier=&amp;buyerDossierUniqueIdentifier=CO1.BDOS.3576912&amp;id=2175868" TargetMode="External"/><Relationship Id="rId27" Type="http://schemas.openxmlformats.org/officeDocument/2006/relationships/hyperlink" Target="https://www.secop.gov.co/CO1ContractsManagement/Tendering/ProcurementContractEdit/View?docUniqueIdentifier=CO1.PCCNTR.4276527&amp;awardUniqueIdentifier=&amp;buyerDossierUniqueIdentifier=CO1.BDOS.3576949&amp;id=2179128&amp;prevCtxUrl=https%3a%2f%2fwww.secop.gov.co%2fCO1BusinessLine%2fTendering%2fBuyerDossierWorkspace%2fIndex%3fallWords2Search%3dDESAJBO-CD-169-2022%26sortingState%3dLastModifiedDESC%26showAdvancedSearch%3dTrue%26showAdvancedSearchFields%3dFalse%26selectedDossier%3dCO1.BDOS.3576949%26selectedRequest%3dCO1.REQ.3682367%26&amp;prevCtxLbl=Procesos+de+la+Entidad+Estatal" TargetMode="External"/><Relationship Id="rId30" Type="http://schemas.openxmlformats.org/officeDocument/2006/relationships/hyperlink" Target="https://www.secop.gov.co/CO1ContractsManagement/Tendering/ProcurementContractEdit/View?docUniqueIdentifier=CO1.PCCNTR.4272578&amp;awardUniqueIdentifier=&amp;buyerDossierUniqueIdentifier=CO1.BDOS.3576448&amp;id=2176501" TargetMode="External"/><Relationship Id="rId35" Type="http://schemas.openxmlformats.org/officeDocument/2006/relationships/hyperlink" Target="https://www.secop.gov.co/CO1ContractsManagement/Tendering/ProcurementContractEdit/View?docUniqueIdentifier=CO1.PCCNTR.4274547&amp;awardUniqueIdentifier=&amp;buyerDossierUniqueIdentifier=CO1.BDOS.3576627&amp;id=2177842&amp;prevCtxUrl=https%3a%2f%2fwww.secop.gov.co%2fCO1BusinessLine%2fTendering%2fBuyerDossierWorkspace%2fIndex%3fallWords2Search%3dDESAJBO-CD-162-2022%26sortingState%3dLastModifiedDESC%26showAdvancedSearch%3dTrue%26showAdvancedSearchFields%3dFalse%26selectedDossier%3dCO1.BDOS.3576627%26selectedRequest%3dCO1.REQ.3679763%26&amp;prevCtxLbl=Procesos+de+la+Entidad+Estatal" TargetMode="External"/><Relationship Id="rId43" Type="http://schemas.openxmlformats.org/officeDocument/2006/relationships/hyperlink" Target="https://www.secop.gov.co/CO1ContractsManagement/Tendering/ProcurementContractEdit/View?docUniqueIdentifier=CO1.PCCNTR.4270096&amp;awardUniqueIdentifier=&amp;buyerDossierUniqueIdentifier=CO1.BDOS.3576778&amp;id=2174981&amp;prevCtxUrl=https%3a%2f%2fwww.secop.gov.co%2fCO1BusinessLine%2fTendering%2fBuyerDossierWorkspace%2fIndex%3fallWords2Search%3dDESAJBO-CD-171-2022%26sortingState%3dLastModifiedDESC%26showAdvancedSearch%3dTrue%26showAdvancedSearchFields%3dFalse%26selectedDossier%3dCO1.BDOS.3576778%26selectedRequest%3dCO1.REQ.3675877%26&amp;prevCtxLbl=Procesos+de+la+Entidad+Estatal" TargetMode="External"/><Relationship Id="rId48" Type="http://schemas.openxmlformats.org/officeDocument/2006/relationships/hyperlink" Target="https://www.secop.gov.co/CO1ContractsManagement/Tendering/ProcurementContractEdit/View?docUniqueIdentifier=CO1.PCCNTR.4273711&amp;awardUniqueIdentifier=&amp;buyerDossierUniqueIdentifier=CO1.BDOS.3577565&amp;id=2177212&amp;prevCtxUrl=https%3a%2f%2fwww.secop.gov.co%2fCO1BusinessLine%2fTendering%2fBuyerDossierWorkspace%2fIndex%3fallWords2Search%3dDESAJBO-CD-230-2022%26sortingState%3dLastModifiedDESC%26showAdvancedSearch%3dTrue%26showAdvancedSearchFields%3dFalse%26selectedDossier%3dCO1.BDOS.3577565%26selectedRequest%3dCO1.REQ.3679298%26&amp;prevCtxLbl=Procesos+de+la+Entidad+Estatal" TargetMode="External"/><Relationship Id="rId56" Type="http://schemas.openxmlformats.org/officeDocument/2006/relationships/hyperlink" Target="https://community.secop.gov.co/Public/Tendering/ContractNoticePhases/View?PPI=CO1.PPI.34868476&amp;isFromPublicArea=True&amp;isModal=False" TargetMode="External"/><Relationship Id="rId8" Type="http://schemas.openxmlformats.org/officeDocument/2006/relationships/hyperlink" Target="https://community.secop.gov.co/Public/Tendering/ContractNoticePhases/View?PPI=CO1.PPI.39170276&amp;isFromPublicArea=True&amp;isModal=False" TargetMode="External"/><Relationship Id="rId51" Type="http://schemas.openxmlformats.org/officeDocument/2006/relationships/hyperlink" Target="https://community.secop.gov.co/Public/Tendering/ContractNoticePhases/View?PPI=CO1.PPI.21906698&amp;isFromPublicArea=True&amp;isModal=False" TargetMode="External"/><Relationship Id="rId3" Type="http://schemas.openxmlformats.org/officeDocument/2006/relationships/hyperlink" Target="https://www.colombiacompra.gov.co/tienda-virtual-del-estado-colombiano/ordenes-compra/143734" TargetMode="External"/><Relationship Id="rId12" Type="http://schemas.openxmlformats.org/officeDocument/2006/relationships/hyperlink" Target="https://www.secop.gov.co/CO1ContractsManagement/Tendering/ProcurementContractEdit/View?docUniqueIdentifier=CO1.PCCNTR.4269420&amp;awardUniqueIdentifier=&amp;buyerDossierUniqueIdentifier=CO1.BDOS.3574365&amp;id=2174465&amp;prevCtxUrl=https%3a%2f%2fwww.secop.gov.co%2fCO1BusinessLine%2fTendering%2fBuyerDossierWorkspace%2fIndex%3fallWords2Search%3dDESAJBO-CD-131-2022%26sortingState%3dLastModifiedDESC%26showAdvancedSearch%3dTrue%26showAdvancedSearchFields%3dFalse%26selectedDossier%3dCO1.BDOS.3574365%26selectedRequest%3dCO1.REQ.3675474%26&amp;prevCtxLbl=Procesos+de+la+Entidad+Estatal" TargetMode="External"/><Relationship Id="rId17" Type="http://schemas.openxmlformats.org/officeDocument/2006/relationships/hyperlink" Target="https://www.secop.gov.co/CO1ContractsManagement/Tendering/ProcurementContractEdit/View?docUniqueIdentifier=CO1.PCCNTR.4264933&amp;awardUniqueIdentifier=&amp;buyerDossierUniqueIdentifier=CO1.BDOS.3577422&amp;id=2171946" TargetMode="External"/><Relationship Id="rId25" Type="http://schemas.openxmlformats.org/officeDocument/2006/relationships/hyperlink" Target="https://www.secop.gov.co/CO1ContractsManagement/Tendering/ProcurementContractEdit/View?docUniqueIdentifier=CO1.PCCNTR.4277002&amp;awardUniqueIdentifier=&amp;buyerDossierUniqueIdentifier=CO1.BDOS.3576212&amp;id=2179137" TargetMode="External"/><Relationship Id="rId33" Type="http://schemas.openxmlformats.org/officeDocument/2006/relationships/hyperlink" Target="https://www.secop.gov.co/CO1ContractsManagement/Tendering/ProcurementContractEdit/View?docUniqueIdentifier=CO1.PCCNTR.4273080&amp;awardUniqueIdentifier=&amp;buyerDossierUniqueIdentifier=CO1.BDOS.3576077&amp;id=2177003&amp;prevCtxUrl=https%3a%2f%2fwww.secop.gov.co%2fCO1BusinessLine%2fTendering%2fBuyerDossierWorkspace%2fIndex%3fallWords2Search%3dDESAJBO-CD-147-2022%26sortingState%3dLastModifiedDESC%26showAdvancedSearch%3dTrue%26showAdvancedSearchFields%3dFalse%26selectedDossier%3dCO1.BDOS.3576077%26selectedRequest%3dCO1.REQ.3679125%26&amp;prevCtxLbl=Procesos+de+la+Entidad+Estatal" TargetMode="External"/><Relationship Id="rId38" Type="http://schemas.openxmlformats.org/officeDocument/2006/relationships/hyperlink" Target="https://www.secop.gov.co/CO1ContractsManagement/Tendering/ProcurementContractEdit/View?docUniqueIdentifier=CO1.PCCNTR.4281326&amp;awardUniqueIdentifier=&amp;buyerDossierUniqueIdentifier=CO1.BDOS.3591658&amp;id=2181609&amp;prevCtxUrl=https%3a%2f%2fwww.secop.gov.co%2fCO1BusinessLine%2fTendering%2fBuyerDossierWorkspace%2fIndex%3fallWords2Search%3dDESAJBO-CD-165-2022%26sortingState%3dLastModifiedDESC%26showAdvancedSearch%3dTrue%26showAdvancedSearchFields%3dFalse%26selectedDossier%3dCO1.BDOS.3591658%26selectedRequest%3dCO1.REQ.3686273%26&amp;prevCtxLbl=Procesos+de+la+Entidad+Estatal" TargetMode="External"/><Relationship Id="rId46" Type="http://schemas.openxmlformats.org/officeDocument/2006/relationships/hyperlink" Target="https://www.secop.gov.co/CO1ContractsManagement/Tendering/ProcurementContractEdit/View?docUniqueIdentifier=CO1.PCCNTR.4270145&amp;awardUniqueIdentifier=&amp;buyerDossierUniqueIdentifier=CO1.BDOS.3577546&amp;id=2175087&amp;prevCtxUrl=https%3a%2f%2fwww.secop.gov.co%2fCO1BusinessLine%2fTendering%2fBuyerDossierWorkspace%2fIndex%3fallWords2Search%3dDESAJBO-CD-174-2022%26sortingState%3dLastModifiedDESC%26showAdvancedSearch%3dTrue%26showAdvancedSearchFields%3dFalse%26selectedDossier%3dCO1.BDOS.3577546%26selectedRequest%3dCO1.REQ.3676645%26&amp;prevCtxLbl=Procesos+de+la+Entidad+Estatal" TargetMode="External"/><Relationship Id="rId59" Type="http://schemas.openxmlformats.org/officeDocument/2006/relationships/hyperlink" Target="https://community.secop.gov.co/Public/Tendering/ContractNoticePhases/View?PPI=CO1.PPI.33267436&amp;isFromPublicArea=True&amp;isModal=False" TargetMode="External"/><Relationship Id="rId20" Type="http://schemas.openxmlformats.org/officeDocument/2006/relationships/hyperlink" Target="https://www.secop.gov.co/CO1ContractsManagement/Tendering/ProcurementContractEdit/View?docUniqueIdentifier=CO1.PCCNTR.4277003&amp;awardUniqueIdentifier=&amp;buyerDossierUniqueIdentifier=CO1.BDOS.3587646&amp;id=2179138" TargetMode="External"/><Relationship Id="rId41" Type="http://schemas.openxmlformats.org/officeDocument/2006/relationships/hyperlink" Target="https://www.secop.gov.co/CO1ContractsManagement/Tendering/ProcurementContractEdit/View?docUniqueIdentifier=CO1.PCCNTR.4276088&amp;awardUniqueIdentifier=&amp;buyerDossierUniqueIdentifier=CO1.BDOS.3576454&amp;id=2178966&amp;prevCtxUrl=https%3a%2f%2fwww.secop.gov.co%2fCO1BusinessLine%2fTendering%2fBuyerDossierWorkspace%2fIndex%3fallWords2Search%3dDESAJBO-CD-168-2022%26sortingState%3dLastModifiedDESC%26showAdvancedSearch%3dTrue%26showAdvancedSearchFields%3dFalse%26selectedDossier%3dCO1.BDOS.3576454%26selectedRequest%3dCO1.REQ.3681913%26&amp;prevCtxLbl=Procesos+de+la+Entidad+Estatal" TargetMode="External"/><Relationship Id="rId54" Type="http://schemas.openxmlformats.org/officeDocument/2006/relationships/hyperlink" Target="https://community.secop.gov.co/Public/Tendering/ContractNoticePhases/View?PPI=CO1.PPI.34299693&amp;isFromPublicArea=True&amp;isModal=False" TargetMode="External"/><Relationship Id="rId1" Type="http://schemas.openxmlformats.org/officeDocument/2006/relationships/hyperlink" Target="https://www.colombiacompra.gov.co/tienda-virtual-del-estado-colombiano/ordenes-compra/142682" TargetMode="External"/><Relationship Id="rId6" Type="http://schemas.openxmlformats.org/officeDocument/2006/relationships/hyperlink" Target="https://operaciones.colombiacompra.gov.co/tienda-virtual-del-estado-colombiano/ordenes-compra/144880" TargetMode="External"/><Relationship Id="rId15" Type="http://schemas.openxmlformats.org/officeDocument/2006/relationships/hyperlink" Target="https://www.secop.gov.co/CO1ContractsManagement/Tendering/ProcurementContractEdit/View?docUniqueIdentifier=CO1.PCCNTR.4264373&amp;awardUniqueIdentifier=&amp;buyerDossierUniqueIdentifier=CO1.BDOS.3576442&amp;id=2171760" TargetMode="External"/><Relationship Id="rId23" Type="http://schemas.openxmlformats.org/officeDocument/2006/relationships/hyperlink" Target="https://www.secop.gov.co/CO1ContractsManagement/Tendering/ProcurementContractEdit/View?docUniqueIdentifier=CO1.PCCNTR.4269931&amp;awardUniqueIdentifier=&amp;buyerDossierUniqueIdentifier=CO1.BDOS.3576746&amp;id=2174699" TargetMode="External"/><Relationship Id="rId28" Type="http://schemas.openxmlformats.org/officeDocument/2006/relationships/hyperlink" Target="https://www.secop.gov.co/CO1ContractsManagement/Tendering/ProcurementContractEdit/View?docUniqueIdentifier=CO1.PCCNTR.4272577&amp;awardUniqueIdentifier=&amp;buyerDossierUniqueIdentifier=CO1.BDOS.3576275&amp;id=2176497" TargetMode="External"/><Relationship Id="rId36" Type="http://schemas.openxmlformats.org/officeDocument/2006/relationships/hyperlink" Target="https://www.secop.gov.co/CO1ContractsManagement/Tendering/ProcurementContractEdit/View?docUniqueIdentifier=CO1.PCCNTR.4274881&amp;awardUniqueIdentifier=&amp;buyerDossierUniqueIdentifier=CO1.BDOS.3576297&amp;id=2178057&amp;prevCtxUrl=https%3a%2f%2fwww.secop.gov.co%2fCO1BusinessLine%2fTendering%2fBuyerDossierWorkspace%2fIndex%3fallWords2Search%3dDESAJBO-CD-163-2022%26sortingState%3dLastModifiedDESC%26showAdvancedSearch%3dTrue%26showAdvancedSearchFields%3dFalse%26selectedDossier%3dCO1.BDOS.3576297%26selectedRequest%3dCO1.REQ.3680509%26&amp;prevCtxLbl=Procesos+de+la+Entidad+Estatal" TargetMode="External"/><Relationship Id="rId49" Type="http://schemas.openxmlformats.org/officeDocument/2006/relationships/hyperlink" Target="https://www.secop.gov.co/CO1ContractsManagement/Tendering/ProcurementContractEdit/View?docUniqueIdentifier=CO1.PCCNTR.4276908&amp;awardUniqueIdentifier=&amp;buyerDossierUniqueIdentifier=CO1.BDOS.3577702&amp;id=2179145" TargetMode="External"/><Relationship Id="rId57" Type="http://schemas.openxmlformats.org/officeDocument/2006/relationships/hyperlink" Target="https://www.colombiacompra.gov.co/tienda-virtual-del-estado-colombiano/ordenes-compra/140306" TargetMode="External"/><Relationship Id="rId10" Type="http://schemas.openxmlformats.org/officeDocument/2006/relationships/hyperlink" Target="https://community.secop.gov.co/Public/Tendering/ContractNoticePhases/View?PPI=CO1.PPI.38654704&amp;isFromPublicArea=True&amp;isModal=False" TargetMode="External"/><Relationship Id="rId31" Type="http://schemas.openxmlformats.org/officeDocument/2006/relationships/hyperlink" Target="https://www.secop.gov.co/CO1ContractsManagement/Tendering/ProcurementContractEdit/View?docUniqueIdentifier=CO1.PCCNTR.4272977&amp;awardUniqueIdentifier=&amp;buyerDossierUniqueIdentifier=CO1.BDOS.3576452&amp;id=2176913" TargetMode="External"/><Relationship Id="rId44" Type="http://schemas.openxmlformats.org/officeDocument/2006/relationships/hyperlink" Target="https://www.secop.gov.co/CO1ContractsManagement/Tendering/ProcurementContractEdit/View?docUniqueIdentifier=CO1.PCCNTR.4270213&amp;awardUniqueIdentifier=&amp;buyerDossierUniqueIdentifier=CO1.BDOS.3576952&amp;id=2174983&amp;prevCtxUrl=https%3a%2f%2fwww.secop.gov.co%2fCO1BusinessLine%2fTendering%2fBuyerDossierWorkspace%2fIndex%3fallWords2Search%3dDESAJBO-CD-172-2022%26sortingState%3dLastModifiedDESC%26showAdvancedSearch%3dTrue%26showAdvancedSearchFields%3dFalse%26selectedDossier%3dCO1.BDOS.3576952%26selectedRequest%3dCO1.REQ.3675889%26&amp;prevCtxLbl=Procesos+de+la+Entidad+Estatal" TargetMode="External"/><Relationship Id="rId52" Type="http://schemas.openxmlformats.org/officeDocument/2006/relationships/hyperlink" Target="https://community.secop.gov.co/Public/Tendering/ContractNoticePhases/View?PPI=CO1.PPI.32074803&amp;isFromPublicArea=True&amp;isModal=False" TargetMode="External"/><Relationship Id="rId60" Type="http://schemas.openxmlformats.org/officeDocument/2006/relationships/printerSettings" Target="../printerSettings/printerSettings2.bin"/><Relationship Id="rId4" Type="http://schemas.openxmlformats.org/officeDocument/2006/relationships/hyperlink" Target="https://community.secop.gov.co/Public/Tendering/ContractNoticePhases/View?PPI=CO1.PPI.38607783&amp;isFromPublicArea=True&amp;isModal=False" TargetMode="External"/><Relationship Id="rId9" Type="http://schemas.openxmlformats.org/officeDocument/2006/relationships/hyperlink" Target="https://community.secop.gov.co/Public/Tendering/ContractNoticePhases/View?PPI=CO1.PPI.39168397&amp;isFromPublicArea=True&amp;isModal=Fal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C6:G30"/>
  <sheetViews>
    <sheetView showGridLines="0" workbookViewId="0">
      <selection activeCell="F10" sqref="F10"/>
    </sheetView>
  </sheetViews>
  <sheetFormatPr baseColWidth="10" defaultColWidth="11.42578125" defaultRowHeight="15" x14ac:dyDescent="0.25"/>
  <cols>
    <col min="6" max="6" width="28.7109375" customWidth="1"/>
  </cols>
  <sheetData>
    <row r="6" spans="3:7" ht="15.75" x14ac:dyDescent="0.25">
      <c r="C6" s="9" t="s">
        <v>0</v>
      </c>
      <c r="D6" s="9"/>
      <c r="E6" s="9"/>
      <c r="F6" s="9" t="s">
        <v>1</v>
      </c>
      <c r="G6" s="9"/>
    </row>
    <row r="8" spans="3:7" x14ac:dyDescent="0.25">
      <c r="C8" s="8" t="s">
        <v>2</v>
      </c>
      <c r="F8" s="7" t="s">
        <v>3</v>
      </c>
    </row>
    <row r="9" spans="3:7" x14ac:dyDescent="0.25">
      <c r="C9" s="8" t="s">
        <v>4</v>
      </c>
      <c r="F9" s="7" t="s">
        <v>5</v>
      </c>
    </row>
    <row r="10" spans="3:7" x14ac:dyDescent="0.25">
      <c r="C10" s="8" t="s">
        <v>6</v>
      </c>
      <c r="F10" s="7" t="s">
        <v>7</v>
      </c>
    </row>
    <row r="11" spans="3:7" x14ac:dyDescent="0.25">
      <c r="C11" s="8" t="s">
        <v>8</v>
      </c>
      <c r="F11" s="7" t="s">
        <v>9</v>
      </c>
    </row>
    <row r="12" spans="3:7" x14ac:dyDescent="0.25">
      <c r="C12" s="8" t="s">
        <v>10</v>
      </c>
      <c r="F12" s="7" t="s">
        <v>11</v>
      </c>
    </row>
    <row r="13" spans="3:7" x14ac:dyDescent="0.25">
      <c r="C13" s="8" t="s">
        <v>12</v>
      </c>
      <c r="F13" s="7" t="s">
        <v>13</v>
      </c>
    </row>
    <row r="14" spans="3:7" x14ac:dyDescent="0.25">
      <c r="C14" s="8" t="s">
        <v>14</v>
      </c>
      <c r="F14" s="7" t="s">
        <v>15</v>
      </c>
    </row>
    <row r="15" spans="3:7" x14ac:dyDescent="0.25">
      <c r="C15" s="8" t="s">
        <v>16</v>
      </c>
      <c r="F15" s="7" t="s">
        <v>17</v>
      </c>
    </row>
    <row r="16" spans="3:7" x14ac:dyDescent="0.25">
      <c r="C16" s="8" t="s">
        <v>18</v>
      </c>
      <c r="F16" s="7" t="s">
        <v>19</v>
      </c>
    </row>
    <row r="17" spans="3:6" x14ac:dyDescent="0.25">
      <c r="C17" s="8" t="s">
        <v>20</v>
      </c>
      <c r="F17" s="7" t="s">
        <v>21</v>
      </c>
    </row>
    <row r="18" spans="3:6" x14ac:dyDescent="0.25">
      <c r="C18" s="8" t="s">
        <v>22</v>
      </c>
      <c r="F18" s="7" t="s">
        <v>23</v>
      </c>
    </row>
    <row r="19" spans="3:6" x14ac:dyDescent="0.25">
      <c r="C19" s="8" t="s">
        <v>24</v>
      </c>
      <c r="F19" s="7" t="s">
        <v>25</v>
      </c>
    </row>
    <row r="20" spans="3:6" x14ac:dyDescent="0.25">
      <c r="F20" s="7" t="s">
        <v>26</v>
      </c>
    </row>
    <row r="21" spans="3:6" x14ac:dyDescent="0.25">
      <c r="F21" s="7" t="s">
        <v>27</v>
      </c>
    </row>
    <row r="22" spans="3:6" x14ac:dyDescent="0.25">
      <c r="F22" s="7" t="s">
        <v>28</v>
      </c>
    </row>
    <row r="23" spans="3:6" x14ac:dyDescent="0.25">
      <c r="F23" s="7" t="s">
        <v>29</v>
      </c>
    </row>
    <row r="24" spans="3:6" x14ac:dyDescent="0.25">
      <c r="F24" s="7" t="s">
        <v>30</v>
      </c>
    </row>
    <row r="25" spans="3:6" x14ac:dyDescent="0.25">
      <c r="F25" s="7" t="s">
        <v>31</v>
      </c>
    </row>
    <row r="26" spans="3:6" x14ac:dyDescent="0.25">
      <c r="F26" s="7" t="s">
        <v>32</v>
      </c>
    </row>
    <row r="27" spans="3:6" x14ac:dyDescent="0.25">
      <c r="F27" s="7" t="s">
        <v>33</v>
      </c>
    </row>
    <row r="28" spans="3:6" x14ac:dyDescent="0.25">
      <c r="F28" s="7" t="s">
        <v>34</v>
      </c>
    </row>
    <row r="29" spans="3:6" x14ac:dyDescent="0.25">
      <c r="F29" s="7" t="s">
        <v>35</v>
      </c>
    </row>
    <row r="30" spans="3:6" x14ac:dyDescent="0.25">
      <c r="F30" s="7" t="s">
        <v>36</v>
      </c>
    </row>
  </sheetData>
  <phoneticPr fontId="4" type="noConversion"/>
  <pageMargins left="0.7" right="0.7" top="0.75" bottom="0.75" header="0.3" footer="0.3"/>
  <pageSetup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AA176"/>
  <sheetViews>
    <sheetView showGridLines="0" tabSelected="1" zoomScale="85" zoomScaleNormal="85" workbookViewId="0">
      <pane xSplit="2" ySplit="9" topLeftCell="C10" activePane="bottomRight" state="frozen"/>
      <selection pane="topRight" activeCell="C1" sqref="C1"/>
      <selection pane="bottomLeft" activeCell="A10" sqref="A10"/>
      <selection pane="bottomRight" activeCell="A10" sqref="A10"/>
    </sheetView>
  </sheetViews>
  <sheetFormatPr baseColWidth="10" defaultColWidth="11.42578125" defaultRowHeight="16.5" x14ac:dyDescent="0.3"/>
  <cols>
    <col min="1" max="1" width="11.42578125" style="1"/>
    <col min="2" max="2" width="23.140625" style="1" customWidth="1"/>
    <col min="3" max="3" width="19.140625" style="24" customWidth="1"/>
    <col min="4" max="5" width="21" style="24" customWidth="1"/>
    <col min="6" max="6" width="29.42578125" style="24" customWidth="1"/>
    <col min="7" max="7" width="27.42578125" style="1" customWidth="1"/>
    <col min="8" max="8" width="21" style="21" customWidth="1"/>
    <col min="9" max="9" width="21" style="1" customWidth="1"/>
    <col min="10" max="10" width="37.140625" style="23" customWidth="1"/>
    <col min="11" max="11" width="24.28515625" style="1" customWidth="1"/>
    <col min="12" max="12" width="38.140625" style="21" customWidth="1"/>
    <col min="13" max="13" width="24.42578125" style="1" customWidth="1"/>
    <col min="14" max="15" width="22.85546875" style="1" customWidth="1"/>
    <col min="16" max="17" width="16.5703125" style="1" customWidth="1"/>
    <col min="18" max="19" width="25.28515625" style="1" customWidth="1"/>
    <col min="20" max="20" width="25.42578125" style="1" customWidth="1"/>
    <col min="21" max="22" width="25.28515625" style="1" customWidth="1"/>
    <col min="23" max="23" width="28.140625" style="1" customWidth="1"/>
    <col min="24" max="25" width="27.85546875" style="1" customWidth="1"/>
    <col min="26" max="26" width="27.85546875" style="15" customWidth="1"/>
    <col min="27" max="27" width="35" style="1" customWidth="1"/>
    <col min="28" max="16384" width="11.42578125" style="1"/>
  </cols>
  <sheetData>
    <row r="1" spans="2:27" ht="45" hidden="1" customHeight="1" x14ac:dyDescent="0.3">
      <c r="D1" s="68" t="s">
        <v>37</v>
      </c>
      <c r="E1" s="68"/>
      <c r="F1" s="68"/>
      <c r="G1" s="68"/>
      <c r="H1" s="68"/>
      <c r="I1" s="68"/>
      <c r="J1" s="68"/>
      <c r="K1" s="68"/>
      <c r="L1" s="68"/>
      <c r="M1" s="68"/>
      <c r="N1" s="68"/>
      <c r="O1" s="68"/>
      <c r="P1" s="68"/>
      <c r="Q1" s="68"/>
      <c r="R1" s="68"/>
      <c r="S1" s="68"/>
      <c r="T1" s="68"/>
      <c r="U1" s="68"/>
      <c r="V1" s="68"/>
      <c r="W1" s="68"/>
      <c r="X1" s="68"/>
      <c r="Y1" s="68"/>
      <c r="Z1" s="68"/>
      <c r="AA1" s="68"/>
    </row>
    <row r="2" spans="2:27" ht="48.75" hidden="1" customHeight="1" x14ac:dyDescent="0.3">
      <c r="D2" s="68"/>
      <c r="E2" s="68"/>
      <c r="F2" s="68"/>
      <c r="G2" s="68"/>
      <c r="H2" s="68"/>
      <c r="I2" s="68"/>
      <c r="J2" s="68"/>
      <c r="K2" s="68"/>
      <c r="L2" s="68"/>
      <c r="M2" s="68"/>
      <c r="N2" s="68"/>
      <c r="O2" s="68"/>
      <c r="P2" s="68"/>
      <c r="Q2" s="68"/>
      <c r="R2" s="68"/>
      <c r="S2" s="68"/>
      <c r="T2" s="68"/>
      <c r="U2" s="68"/>
      <c r="V2" s="68"/>
      <c r="W2" s="68"/>
      <c r="X2" s="68"/>
      <c r="Y2" s="68"/>
      <c r="Z2" s="68"/>
      <c r="AA2" s="68"/>
    </row>
    <row r="3" spans="2:27" ht="16.5" hidden="1" customHeight="1" x14ac:dyDescent="0.3">
      <c r="D3" s="68" t="s">
        <v>38</v>
      </c>
      <c r="E3" s="68"/>
      <c r="F3" s="68"/>
      <c r="G3" s="68"/>
      <c r="H3" s="68"/>
      <c r="I3" s="68"/>
      <c r="J3" s="68"/>
      <c r="K3" s="68"/>
      <c r="L3" s="68"/>
      <c r="M3" s="68"/>
      <c r="N3" s="68"/>
      <c r="O3" s="68"/>
      <c r="P3" s="68"/>
      <c r="Q3" s="68"/>
      <c r="R3" s="68"/>
      <c r="S3" s="68"/>
      <c r="T3" s="68"/>
      <c r="U3" s="68"/>
      <c r="V3" s="68"/>
      <c r="W3" s="68"/>
      <c r="X3" s="68"/>
      <c r="Y3" s="68"/>
      <c r="Z3" s="68"/>
      <c r="AA3" s="68"/>
    </row>
    <row r="4" spans="2:27" ht="33" customHeight="1" x14ac:dyDescent="0.3">
      <c r="D4" s="68" t="s">
        <v>39</v>
      </c>
      <c r="E4" s="68"/>
      <c r="F4" s="68"/>
      <c r="G4" s="68"/>
      <c r="H4" s="68"/>
      <c r="I4" s="68"/>
      <c r="J4" s="68"/>
      <c r="K4" s="68"/>
      <c r="L4" s="68"/>
      <c r="M4" s="68"/>
      <c r="N4" s="68"/>
      <c r="O4" s="68"/>
      <c r="P4" s="68"/>
      <c r="Q4" s="68"/>
      <c r="R4" s="68"/>
      <c r="S4" s="68"/>
      <c r="T4" s="68"/>
      <c r="U4" s="68"/>
      <c r="V4" s="68"/>
      <c r="W4" s="68"/>
      <c r="X4" s="68"/>
      <c r="Y4" s="68"/>
      <c r="Z4" s="68"/>
      <c r="AA4" s="68"/>
    </row>
    <row r="5" spans="2:27" ht="33" customHeight="1" x14ac:dyDescent="0.3">
      <c r="P5" s="2"/>
      <c r="Q5" s="2"/>
      <c r="R5" s="2"/>
      <c r="S5" s="2"/>
      <c r="T5" s="2"/>
      <c r="U5" s="2"/>
      <c r="V5" s="2"/>
      <c r="W5" s="2"/>
    </row>
    <row r="6" spans="2:27" ht="21" customHeight="1" x14ac:dyDescent="0.3">
      <c r="B6" s="13" t="s">
        <v>40</v>
      </c>
      <c r="C6" s="27" t="s">
        <v>7</v>
      </c>
      <c r="D6" s="25"/>
      <c r="E6" s="25"/>
      <c r="F6" s="25"/>
      <c r="G6" s="13"/>
      <c r="H6" s="22"/>
      <c r="I6" s="13"/>
      <c r="J6" s="22"/>
      <c r="K6" s="13"/>
      <c r="L6" s="22"/>
      <c r="M6" s="12"/>
      <c r="P6" s="2"/>
      <c r="Q6" s="2"/>
      <c r="R6" s="2"/>
      <c r="S6" s="2"/>
      <c r="T6" s="2"/>
      <c r="U6" s="2"/>
      <c r="V6" s="2"/>
      <c r="W6" s="2"/>
    </row>
    <row r="7" spans="2:27" ht="30" customHeight="1" x14ac:dyDescent="0.3">
      <c r="B7" s="13" t="s">
        <v>41</v>
      </c>
      <c r="C7" s="27" t="s">
        <v>12</v>
      </c>
      <c r="D7" s="25"/>
      <c r="E7" s="25"/>
      <c r="F7" s="25"/>
      <c r="G7" s="13"/>
      <c r="H7" s="22"/>
      <c r="I7" s="13"/>
      <c r="J7" s="22"/>
      <c r="K7" s="13"/>
      <c r="L7" s="22"/>
      <c r="M7" s="12"/>
      <c r="P7" s="2"/>
      <c r="Q7" s="2"/>
      <c r="R7" s="2"/>
      <c r="S7" s="2"/>
      <c r="T7" s="2"/>
      <c r="U7" s="2"/>
      <c r="V7" s="2"/>
      <c r="W7" s="2"/>
    </row>
    <row r="8" spans="2:27" ht="42.75" customHeight="1" x14ac:dyDescent="0.3">
      <c r="P8" s="2"/>
      <c r="Q8" s="2"/>
      <c r="R8" s="2"/>
      <c r="S8" s="2"/>
      <c r="T8" s="2"/>
      <c r="U8" s="2"/>
      <c r="V8" s="2"/>
      <c r="W8" s="2"/>
    </row>
    <row r="9" spans="2:27" s="3" customFormat="1" ht="47.25" customHeight="1" x14ac:dyDescent="0.25">
      <c r="B9" s="6" t="s">
        <v>42</v>
      </c>
      <c r="C9" s="26" t="s">
        <v>43</v>
      </c>
      <c r="D9" s="26" t="s">
        <v>44</v>
      </c>
      <c r="E9" s="26" t="s">
        <v>45</v>
      </c>
      <c r="F9" s="26" t="s">
        <v>46</v>
      </c>
      <c r="G9" s="6" t="s">
        <v>47</v>
      </c>
      <c r="H9" s="6" t="s">
        <v>48</v>
      </c>
      <c r="I9" s="6" t="s">
        <v>49</v>
      </c>
      <c r="J9" s="6" t="s">
        <v>50</v>
      </c>
      <c r="K9" s="6" t="s">
        <v>51</v>
      </c>
      <c r="L9" s="6" t="s">
        <v>52</v>
      </c>
      <c r="M9" s="6" t="s">
        <v>53</v>
      </c>
      <c r="N9" s="6" t="s">
        <v>54</v>
      </c>
      <c r="O9" s="6" t="s">
        <v>55</v>
      </c>
      <c r="P9" s="6" t="s">
        <v>56</v>
      </c>
      <c r="Q9" s="6" t="s">
        <v>57</v>
      </c>
      <c r="R9" s="6" t="s">
        <v>58</v>
      </c>
      <c r="S9" s="14" t="s">
        <v>59</v>
      </c>
      <c r="T9" s="14" t="s">
        <v>60</v>
      </c>
      <c r="U9" s="16" t="s">
        <v>61</v>
      </c>
      <c r="V9" s="16" t="s">
        <v>62</v>
      </c>
      <c r="W9" s="16" t="s">
        <v>63</v>
      </c>
      <c r="X9" s="17" t="s">
        <v>64</v>
      </c>
      <c r="Y9" s="17" t="s">
        <v>65</v>
      </c>
      <c r="Z9" s="18" t="s">
        <v>66</v>
      </c>
      <c r="AA9" s="6" t="s">
        <v>67</v>
      </c>
    </row>
    <row r="10" spans="2:27" ht="247.5" x14ac:dyDescent="0.3">
      <c r="B10" s="30" t="s">
        <v>389</v>
      </c>
      <c r="C10" s="31">
        <v>44585</v>
      </c>
      <c r="D10" s="29">
        <v>44601</v>
      </c>
      <c r="E10" s="19">
        <v>45716</v>
      </c>
      <c r="F10" s="4">
        <f>+E10-D10</f>
        <v>1115</v>
      </c>
      <c r="G10" s="4" t="s">
        <v>69</v>
      </c>
      <c r="H10" s="5" t="s">
        <v>390</v>
      </c>
      <c r="I10" s="4" t="s">
        <v>78</v>
      </c>
      <c r="J10" s="5" t="s">
        <v>391</v>
      </c>
      <c r="K10" s="5" t="s">
        <v>392</v>
      </c>
      <c r="L10" s="58" t="s">
        <v>393</v>
      </c>
      <c r="M10" s="10">
        <v>0</v>
      </c>
      <c r="N10" s="41">
        <v>0</v>
      </c>
      <c r="O10" s="67" t="e">
        <f>(F10*100%/(E10-D10)+P10)/2</f>
        <v>#DIV/0!</v>
      </c>
      <c r="P10" s="11" t="e">
        <f>+N10/M10</f>
        <v>#DIV/0!</v>
      </c>
      <c r="Q10" s="20" t="s">
        <v>75</v>
      </c>
      <c r="R10" s="20" t="s">
        <v>394</v>
      </c>
      <c r="S10" s="59" t="s">
        <v>395</v>
      </c>
      <c r="T10" s="59" t="s">
        <v>78</v>
      </c>
      <c r="U10" s="59" t="s">
        <v>158</v>
      </c>
      <c r="V10" s="59" t="s">
        <v>396</v>
      </c>
      <c r="W10" s="59" t="s">
        <v>397</v>
      </c>
      <c r="X10" s="59" t="s">
        <v>78</v>
      </c>
      <c r="Y10" s="59" t="s">
        <v>78</v>
      </c>
      <c r="Z10" s="59" t="s">
        <v>78</v>
      </c>
      <c r="AA10" s="60" t="s">
        <v>398</v>
      </c>
    </row>
    <row r="11" spans="2:27" ht="198" x14ac:dyDescent="0.3">
      <c r="B11" s="30" t="s">
        <v>399</v>
      </c>
      <c r="C11" s="31">
        <v>44834</v>
      </c>
      <c r="D11" s="29">
        <v>44845</v>
      </c>
      <c r="E11" s="19">
        <v>45937</v>
      </c>
      <c r="F11" s="4">
        <f t="shared" ref="F11:F74" si="0">+E11-D11</f>
        <v>1092</v>
      </c>
      <c r="G11" s="4" t="s">
        <v>69</v>
      </c>
      <c r="H11" s="5" t="s">
        <v>70</v>
      </c>
      <c r="I11" s="4" t="s">
        <v>400</v>
      </c>
      <c r="J11" s="5" t="s">
        <v>401</v>
      </c>
      <c r="K11" s="5" t="s">
        <v>402</v>
      </c>
      <c r="L11" s="58" t="s">
        <v>403</v>
      </c>
      <c r="M11" s="10">
        <v>0</v>
      </c>
      <c r="N11" s="41">
        <v>0</v>
      </c>
      <c r="O11" s="67" t="e">
        <f t="shared" ref="O11:O74" si="1">(F11*100%/(E11-D11)+P11)/2</f>
        <v>#DIV/0!</v>
      </c>
      <c r="P11" s="11" t="e">
        <f t="shared" ref="P11:P74" si="2">+N11/M11</f>
        <v>#DIV/0!</v>
      </c>
      <c r="Q11" s="20" t="s">
        <v>75</v>
      </c>
      <c r="R11" s="20" t="s">
        <v>404</v>
      </c>
      <c r="S11" s="59" t="s">
        <v>395</v>
      </c>
      <c r="T11" s="59" t="s">
        <v>78</v>
      </c>
      <c r="U11" s="59"/>
      <c r="V11" s="59"/>
      <c r="W11" s="59"/>
      <c r="X11" s="59"/>
      <c r="Y11" s="59"/>
      <c r="Z11" s="61"/>
      <c r="AA11" s="60" t="s">
        <v>405</v>
      </c>
    </row>
    <row r="12" spans="2:27" ht="409.5" x14ac:dyDescent="0.3">
      <c r="B12" s="30" t="s">
        <v>406</v>
      </c>
      <c r="C12" s="31">
        <v>44896</v>
      </c>
      <c r="D12" s="29">
        <v>44896</v>
      </c>
      <c r="E12" s="19">
        <v>46234</v>
      </c>
      <c r="F12" s="4">
        <f t="shared" si="0"/>
        <v>1338</v>
      </c>
      <c r="G12" s="4" t="s">
        <v>69</v>
      </c>
      <c r="H12" s="5" t="s">
        <v>172</v>
      </c>
      <c r="I12" s="4" t="s">
        <v>173</v>
      </c>
      <c r="J12" s="5" t="s">
        <v>407</v>
      </c>
      <c r="K12" s="5" t="s">
        <v>408</v>
      </c>
      <c r="L12" s="58" t="s">
        <v>409</v>
      </c>
      <c r="M12" s="10">
        <v>39035312</v>
      </c>
      <c r="N12" s="41">
        <v>27075069</v>
      </c>
      <c r="O12" s="67">
        <f t="shared" si="1"/>
        <v>0.84680226201343034</v>
      </c>
      <c r="P12" s="11">
        <f>+N12/M12</f>
        <v>0.69360452402686057</v>
      </c>
      <c r="Q12" s="20" t="s">
        <v>75</v>
      </c>
      <c r="R12" s="20" t="s">
        <v>410</v>
      </c>
      <c r="S12" s="59" t="s">
        <v>395</v>
      </c>
      <c r="T12" s="59" t="s">
        <v>78</v>
      </c>
      <c r="U12" s="59"/>
      <c r="V12" s="59"/>
      <c r="W12" s="59"/>
      <c r="X12" s="59"/>
      <c r="Y12" s="59"/>
      <c r="Z12" s="61"/>
      <c r="AA12" s="60" t="s">
        <v>411</v>
      </c>
    </row>
    <row r="13" spans="2:27" ht="173.25" customHeight="1" x14ac:dyDescent="0.3">
      <c r="B13" s="30" t="s">
        <v>412</v>
      </c>
      <c r="C13" s="31">
        <v>44896</v>
      </c>
      <c r="D13" s="29">
        <v>44896</v>
      </c>
      <c r="E13" s="19">
        <v>46234</v>
      </c>
      <c r="F13" s="4">
        <f t="shared" si="0"/>
        <v>1338</v>
      </c>
      <c r="G13" s="4" t="s">
        <v>69</v>
      </c>
      <c r="H13" s="5" t="s">
        <v>172</v>
      </c>
      <c r="I13" s="4" t="s">
        <v>173</v>
      </c>
      <c r="J13" s="5" t="s">
        <v>413</v>
      </c>
      <c r="K13" s="5">
        <v>20369772</v>
      </c>
      <c r="L13" s="58" t="s">
        <v>414</v>
      </c>
      <c r="M13" s="10">
        <v>91479778</v>
      </c>
      <c r="N13" s="41">
        <v>63450800</v>
      </c>
      <c r="O13" s="67">
        <f t="shared" si="1"/>
        <v>0.84680232826975166</v>
      </c>
      <c r="P13" s="11">
        <f>+N13/M13</f>
        <v>0.69360465653950321</v>
      </c>
      <c r="Q13" s="20" t="s">
        <v>75</v>
      </c>
      <c r="R13" s="20" t="s">
        <v>415</v>
      </c>
      <c r="S13" s="59" t="s">
        <v>395</v>
      </c>
      <c r="T13" s="59" t="s">
        <v>78</v>
      </c>
      <c r="U13" s="59"/>
      <c r="V13" s="59"/>
      <c r="W13" s="59"/>
      <c r="X13" s="59"/>
      <c r="Y13" s="59"/>
      <c r="Z13" s="61"/>
      <c r="AA13" s="60" t="s">
        <v>411</v>
      </c>
    </row>
    <row r="14" spans="2:27" ht="409.5" x14ac:dyDescent="0.3">
      <c r="B14" s="30" t="s">
        <v>416</v>
      </c>
      <c r="C14" s="31">
        <v>44895</v>
      </c>
      <c r="D14" s="29">
        <v>44896</v>
      </c>
      <c r="E14" s="19">
        <v>46234</v>
      </c>
      <c r="F14" s="4">
        <f t="shared" si="0"/>
        <v>1338</v>
      </c>
      <c r="G14" s="4" t="s">
        <v>69</v>
      </c>
      <c r="H14" s="5" t="s">
        <v>172</v>
      </c>
      <c r="I14" s="4" t="s">
        <v>173</v>
      </c>
      <c r="J14" s="5" t="s">
        <v>417</v>
      </c>
      <c r="K14" s="5">
        <v>20871397</v>
      </c>
      <c r="L14" s="58" t="s">
        <v>418</v>
      </c>
      <c r="M14" s="10">
        <v>60337930</v>
      </c>
      <c r="N14" s="41">
        <v>41850665</v>
      </c>
      <c r="O14" s="67">
        <f t="shared" si="1"/>
        <v>0.84680229335013646</v>
      </c>
      <c r="P14" s="11">
        <f t="shared" si="2"/>
        <v>0.69360458670027292</v>
      </c>
      <c r="Q14" s="20" t="s">
        <v>75</v>
      </c>
      <c r="R14" s="20" t="s">
        <v>419</v>
      </c>
      <c r="S14" s="59" t="s">
        <v>395</v>
      </c>
      <c r="T14" s="59" t="s">
        <v>78</v>
      </c>
      <c r="U14" s="59"/>
      <c r="V14" s="59"/>
      <c r="W14" s="59"/>
      <c r="X14" s="59"/>
      <c r="Y14" s="59"/>
      <c r="Z14" s="61"/>
      <c r="AA14" s="60" t="s">
        <v>411</v>
      </c>
    </row>
    <row r="15" spans="2:27" ht="231" x14ac:dyDescent="0.3">
      <c r="B15" s="30" t="s">
        <v>420</v>
      </c>
      <c r="C15" s="31">
        <v>44894</v>
      </c>
      <c r="D15" s="29">
        <v>44896</v>
      </c>
      <c r="E15" s="19">
        <v>46234</v>
      </c>
      <c r="F15" s="4">
        <f t="shared" si="0"/>
        <v>1338</v>
      </c>
      <c r="G15" s="4" t="s">
        <v>69</v>
      </c>
      <c r="H15" s="5" t="s">
        <v>172</v>
      </c>
      <c r="I15" s="4" t="s">
        <v>173</v>
      </c>
      <c r="J15" s="5" t="s">
        <v>421</v>
      </c>
      <c r="K15" s="5" t="s">
        <v>422</v>
      </c>
      <c r="L15" s="58" t="s">
        <v>423</v>
      </c>
      <c r="M15" s="57">
        <v>1309053115</v>
      </c>
      <c r="N15" s="41">
        <v>907965336</v>
      </c>
      <c r="O15" s="67">
        <f t="shared" si="1"/>
        <v>0.84680232818513246</v>
      </c>
      <c r="P15" s="11">
        <f t="shared" si="2"/>
        <v>0.69360465637026503</v>
      </c>
      <c r="Q15" s="20" t="s">
        <v>75</v>
      </c>
      <c r="R15" s="20" t="s">
        <v>424</v>
      </c>
      <c r="S15" s="59" t="s">
        <v>395</v>
      </c>
      <c r="T15" s="59" t="s">
        <v>78</v>
      </c>
      <c r="U15" s="59"/>
      <c r="V15" s="59"/>
      <c r="W15" s="59"/>
      <c r="X15" s="59"/>
      <c r="Y15" s="59"/>
      <c r="Z15" s="61"/>
      <c r="AA15" s="60"/>
    </row>
    <row r="16" spans="2:27" ht="409.5" x14ac:dyDescent="0.3">
      <c r="B16" s="30" t="s">
        <v>425</v>
      </c>
      <c r="C16" s="31">
        <v>44893</v>
      </c>
      <c r="D16" s="29">
        <v>44896</v>
      </c>
      <c r="E16" s="19">
        <v>46234</v>
      </c>
      <c r="F16" s="4">
        <f t="shared" si="0"/>
        <v>1338</v>
      </c>
      <c r="G16" s="4" t="s">
        <v>69</v>
      </c>
      <c r="H16" s="5" t="s">
        <v>172</v>
      </c>
      <c r="I16" s="4" t="s">
        <v>173</v>
      </c>
      <c r="J16" s="5" t="s">
        <v>426</v>
      </c>
      <c r="K16" s="5" t="s">
        <v>427</v>
      </c>
      <c r="L16" s="58" t="s">
        <v>428</v>
      </c>
      <c r="M16" s="10">
        <v>378223779</v>
      </c>
      <c r="N16" s="41">
        <v>253565175</v>
      </c>
      <c r="O16" s="67">
        <f t="shared" si="1"/>
        <v>0.83520522648048523</v>
      </c>
      <c r="P16" s="11">
        <f t="shared" si="2"/>
        <v>0.67041045296097046</v>
      </c>
      <c r="Q16" s="20" t="s">
        <v>75</v>
      </c>
      <c r="R16" s="20" t="s">
        <v>429</v>
      </c>
      <c r="S16" s="59" t="s">
        <v>395</v>
      </c>
      <c r="T16" s="59" t="s">
        <v>78</v>
      </c>
      <c r="U16" s="59"/>
      <c r="V16" s="59"/>
      <c r="W16" s="59"/>
      <c r="X16" s="59"/>
      <c r="Y16" s="59"/>
      <c r="Z16" s="61"/>
      <c r="AA16" s="60"/>
    </row>
    <row r="17" spans="2:27" ht="231" x14ac:dyDescent="0.3">
      <c r="B17" s="30" t="s">
        <v>430</v>
      </c>
      <c r="C17" s="31">
        <v>44895</v>
      </c>
      <c r="D17" s="29">
        <v>44896</v>
      </c>
      <c r="E17" s="19">
        <v>46234</v>
      </c>
      <c r="F17" s="4">
        <f t="shared" si="0"/>
        <v>1338</v>
      </c>
      <c r="G17" s="4" t="s">
        <v>69</v>
      </c>
      <c r="H17" s="5" t="s">
        <v>172</v>
      </c>
      <c r="I17" s="4" t="s">
        <v>173</v>
      </c>
      <c r="J17" s="5" t="s">
        <v>431</v>
      </c>
      <c r="K17" s="5" t="s">
        <v>432</v>
      </c>
      <c r="L17" s="58" t="s">
        <v>433</v>
      </c>
      <c r="M17" s="57">
        <v>671629468</v>
      </c>
      <c r="N17" s="41">
        <v>465404821</v>
      </c>
      <c r="O17" s="67">
        <f t="shared" si="1"/>
        <v>0.84647439040003536</v>
      </c>
      <c r="P17" s="11">
        <f t="shared" si="2"/>
        <v>0.69294878080007061</v>
      </c>
      <c r="Q17" s="20" t="s">
        <v>75</v>
      </c>
      <c r="R17" s="20" t="s">
        <v>434</v>
      </c>
      <c r="S17" s="59" t="s">
        <v>395</v>
      </c>
      <c r="T17" s="59" t="s">
        <v>78</v>
      </c>
      <c r="U17" s="59"/>
      <c r="V17" s="59"/>
      <c r="W17" s="59"/>
      <c r="X17" s="59"/>
      <c r="Y17" s="59"/>
      <c r="Z17" s="61"/>
      <c r="AA17" s="60"/>
    </row>
    <row r="18" spans="2:27" ht="409.5" x14ac:dyDescent="0.3">
      <c r="B18" s="30" t="s">
        <v>435</v>
      </c>
      <c r="C18" s="31">
        <v>44895</v>
      </c>
      <c r="D18" s="29">
        <v>44896</v>
      </c>
      <c r="E18" s="19">
        <v>46234</v>
      </c>
      <c r="F18" s="4">
        <f t="shared" si="0"/>
        <v>1338</v>
      </c>
      <c r="G18" s="4" t="s">
        <v>69</v>
      </c>
      <c r="H18" s="5" t="s">
        <v>172</v>
      </c>
      <c r="I18" s="4" t="s">
        <v>173</v>
      </c>
      <c r="J18" s="5" t="s">
        <v>421</v>
      </c>
      <c r="K18" s="5" t="s">
        <v>436</v>
      </c>
      <c r="L18" s="58" t="s">
        <v>437</v>
      </c>
      <c r="M18" s="10">
        <v>1314145871</v>
      </c>
      <c r="N18" s="41">
        <v>911497697.42999995</v>
      </c>
      <c r="O18" s="67">
        <f t="shared" si="1"/>
        <v>0.8468023290049207</v>
      </c>
      <c r="P18" s="11">
        <f t="shared" si="2"/>
        <v>0.69360465800984128</v>
      </c>
      <c r="Q18" s="20" t="s">
        <v>75</v>
      </c>
      <c r="R18" s="20" t="s">
        <v>438</v>
      </c>
      <c r="S18" s="59" t="s">
        <v>395</v>
      </c>
      <c r="T18" s="59" t="s">
        <v>78</v>
      </c>
      <c r="U18" s="59"/>
      <c r="V18" s="59"/>
      <c r="W18" s="59"/>
      <c r="X18" s="59"/>
      <c r="Y18" s="59"/>
      <c r="Z18" s="61"/>
      <c r="AA18" s="60" t="s">
        <v>439</v>
      </c>
    </row>
    <row r="19" spans="2:27" ht="231" x14ac:dyDescent="0.3">
      <c r="B19" s="30" t="s">
        <v>440</v>
      </c>
      <c r="C19" s="31">
        <v>44896</v>
      </c>
      <c r="D19" s="29">
        <v>44896</v>
      </c>
      <c r="E19" s="19">
        <v>45777</v>
      </c>
      <c r="F19" s="4">
        <f t="shared" si="0"/>
        <v>881</v>
      </c>
      <c r="G19" s="4" t="s">
        <v>69</v>
      </c>
      <c r="H19" s="5" t="s">
        <v>172</v>
      </c>
      <c r="I19" s="4" t="s">
        <v>173</v>
      </c>
      <c r="J19" s="5" t="s">
        <v>441</v>
      </c>
      <c r="K19" s="5" t="s">
        <v>442</v>
      </c>
      <c r="L19" s="58" t="s">
        <v>443</v>
      </c>
      <c r="M19" s="57">
        <v>3086287167</v>
      </c>
      <c r="N19" s="41">
        <v>3739570249</v>
      </c>
      <c r="O19" s="67">
        <f t="shared" si="1"/>
        <v>1.1058364057928896</v>
      </c>
      <c r="P19" s="11">
        <f t="shared" si="2"/>
        <v>1.2116728115857793</v>
      </c>
      <c r="Q19" s="20" t="s">
        <v>311</v>
      </c>
      <c r="R19" s="20" t="s">
        <v>444</v>
      </c>
      <c r="S19" s="59" t="s">
        <v>395</v>
      </c>
      <c r="T19" s="59" t="s">
        <v>78</v>
      </c>
      <c r="U19" s="59" t="s">
        <v>158</v>
      </c>
      <c r="V19" s="59" t="s">
        <v>445</v>
      </c>
      <c r="W19" s="59" t="s">
        <v>363</v>
      </c>
      <c r="X19" s="59" t="s">
        <v>446</v>
      </c>
      <c r="Y19" s="59" t="s">
        <v>445</v>
      </c>
      <c r="Z19" s="61">
        <v>653283145</v>
      </c>
      <c r="AA19" s="60" t="s">
        <v>447</v>
      </c>
    </row>
    <row r="20" spans="2:27" ht="247.5" x14ac:dyDescent="0.3">
      <c r="B20" s="30" t="s">
        <v>448</v>
      </c>
      <c r="C20" s="31">
        <v>44896</v>
      </c>
      <c r="D20" s="29">
        <v>44896</v>
      </c>
      <c r="E20" s="19">
        <v>45777</v>
      </c>
      <c r="F20" s="4">
        <f t="shared" si="0"/>
        <v>881</v>
      </c>
      <c r="G20" s="4" t="s">
        <v>69</v>
      </c>
      <c r="H20" s="5" t="s">
        <v>172</v>
      </c>
      <c r="I20" s="4" t="s">
        <v>173</v>
      </c>
      <c r="J20" s="5" t="s">
        <v>449</v>
      </c>
      <c r="K20" s="5" t="s">
        <v>180</v>
      </c>
      <c r="L20" s="58" t="s">
        <v>450</v>
      </c>
      <c r="M20" s="57">
        <v>3548601057</v>
      </c>
      <c r="N20" s="41">
        <v>4299743491.5299997</v>
      </c>
      <c r="O20" s="67">
        <f t="shared" si="1"/>
        <v>1.1058364158811669</v>
      </c>
      <c r="P20" s="11">
        <f t="shared" si="2"/>
        <v>1.2116728317623335</v>
      </c>
      <c r="Q20" s="20" t="s">
        <v>311</v>
      </c>
      <c r="R20" s="20" t="s">
        <v>451</v>
      </c>
      <c r="S20" s="59" t="s">
        <v>395</v>
      </c>
      <c r="T20" s="59" t="s">
        <v>78</v>
      </c>
      <c r="U20" s="59" t="s">
        <v>158</v>
      </c>
      <c r="V20" s="59" t="s">
        <v>452</v>
      </c>
      <c r="W20" s="59" t="s">
        <v>363</v>
      </c>
      <c r="X20" s="59" t="s">
        <v>446</v>
      </c>
      <c r="Y20" s="59" t="s">
        <v>452</v>
      </c>
      <c r="Z20" s="61">
        <v>751142435</v>
      </c>
      <c r="AA20" s="60" t="s">
        <v>453</v>
      </c>
    </row>
    <row r="21" spans="2:27" ht="247.5" x14ac:dyDescent="0.3">
      <c r="B21" s="30" t="s">
        <v>454</v>
      </c>
      <c r="C21" s="31">
        <v>44896</v>
      </c>
      <c r="D21" s="29">
        <v>44896</v>
      </c>
      <c r="E21" s="19">
        <v>46205</v>
      </c>
      <c r="F21" s="4">
        <f t="shared" si="0"/>
        <v>1309</v>
      </c>
      <c r="G21" s="4" t="s">
        <v>69</v>
      </c>
      <c r="H21" s="5" t="s">
        <v>172</v>
      </c>
      <c r="I21" s="4" t="s">
        <v>173</v>
      </c>
      <c r="J21" s="5" t="s">
        <v>455</v>
      </c>
      <c r="K21" s="5">
        <v>830117735</v>
      </c>
      <c r="L21" s="58" t="s">
        <v>456</v>
      </c>
      <c r="M21" s="57">
        <v>2151382480</v>
      </c>
      <c r="N21" s="41">
        <v>1534149628.5799999</v>
      </c>
      <c r="O21" s="67">
        <f t="shared" si="1"/>
        <v>0.85654971694758797</v>
      </c>
      <c r="P21" s="11">
        <f t="shared" si="2"/>
        <v>0.71309943389517605</v>
      </c>
      <c r="Q21" s="20" t="s">
        <v>75</v>
      </c>
      <c r="R21" s="20" t="s">
        <v>457</v>
      </c>
      <c r="S21" s="59" t="s">
        <v>395</v>
      </c>
      <c r="T21" s="59" t="s">
        <v>78</v>
      </c>
      <c r="U21" s="59" t="s">
        <v>158</v>
      </c>
      <c r="V21" s="59" t="s">
        <v>458</v>
      </c>
      <c r="W21" s="62" t="s">
        <v>459</v>
      </c>
      <c r="X21" s="59" t="s">
        <v>446</v>
      </c>
      <c r="Y21" s="59" t="s">
        <v>460</v>
      </c>
      <c r="Z21" s="61">
        <v>38481976.460000001</v>
      </c>
      <c r="AA21" s="60" t="s">
        <v>461</v>
      </c>
    </row>
    <row r="22" spans="2:27" ht="198" x14ac:dyDescent="0.3">
      <c r="B22" s="30" t="s">
        <v>462</v>
      </c>
      <c r="C22" s="31">
        <v>44896</v>
      </c>
      <c r="D22" s="29">
        <v>44896</v>
      </c>
      <c r="E22" s="19">
        <v>46234</v>
      </c>
      <c r="F22" s="4">
        <f t="shared" si="0"/>
        <v>1338</v>
      </c>
      <c r="G22" s="4" t="s">
        <v>69</v>
      </c>
      <c r="H22" s="5" t="s">
        <v>172</v>
      </c>
      <c r="I22" s="4" t="s">
        <v>173</v>
      </c>
      <c r="J22" s="5" t="s">
        <v>463</v>
      </c>
      <c r="K22" s="5" t="s">
        <v>464</v>
      </c>
      <c r="L22" s="58" t="s">
        <v>465</v>
      </c>
      <c r="M22" s="10">
        <v>47112087</v>
      </c>
      <c r="N22" s="41">
        <v>32677162</v>
      </c>
      <c r="O22" s="67">
        <f t="shared" si="1"/>
        <v>0.84680231847933207</v>
      </c>
      <c r="P22" s="11">
        <f t="shared" si="2"/>
        <v>0.69360463695866414</v>
      </c>
      <c r="Q22" s="20" t="s">
        <v>75</v>
      </c>
      <c r="R22" s="20" t="s">
        <v>466</v>
      </c>
      <c r="S22" s="59" t="s">
        <v>395</v>
      </c>
      <c r="T22" s="59" t="s">
        <v>78</v>
      </c>
      <c r="U22" s="59"/>
      <c r="V22" s="59"/>
      <c r="W22" s="59"/>
      <c r="X22" s="59"/>
      <c r="Y22" s="59"/>
      <c r="Z22" s="61"/>
      <c r="AA22" s="60" t="s">
        <v>411</v>
      </c>
    </row>
    <row r="23" spans="2:27" ht="231" x14ac:dyDescent="0.3">
      <c r="B23" s="30" t="s">
        <v>467</v>
      </c>
      <c r="C23" s="31">
        <v>44895</v>
      </c>
      <c r="D23" s="29">
        <v>44896</v>
      </c>
      <c r="E23" s="19">
        <v>46234</v>
      </c>
      <c r="F23" s="4">
        <f t="shared" si="0"/>
        <v>1338</v>
      </c>
      <c r="G23" s="4" t="s">
        <v>69</v>
      </c>
      <c r="H23" s="5" t="s">
        <v>172</v>
      </c>
      <c r="I23" s="4" t="s">
        <v>173</v>
      </c>
      <c r="J23" s="5" t="s">
        <v>468</v>
      </c>
      <c r="K23" s="5" t="s">
        <v>469</v>
      </c>
      <c r="L23" s="58" t="s">
        <v>470</v>
      </c>
      <c r="M23" s="10">
        <v>37287388</v>
      </c>
      <c r="N23" s="41">
        <v>25862703</v>
      </c>
      <c r="O23" s="67">
        <f t="shared" si="1"/>
        <v>0.84680228875243291</v>
      </c>
      <c r="P23" s="11">
        <f t="shared" si="2"/>
        <v>0.6936045775048657</v>
      </c>
      <c r="Q23" s="20" t="s">
        <v>75</v>
      </c>
      <c r="R23" s="20" t="s">
        <v>471</v>
      </c>
      <c r="S23" s="59" t="s">
        <v>395</v>
      </c>
      <c r="T23" s="59" t="s">
        <v>78</v>
      </c>
      <c r="U23" s="59"/>
      <c r="V23" s="59"/>
      <c r="W23" s="59"/>
      <c r="X23" s="59"/>
      <c r="Y23" s="59"/>
      <c r="Z23" s="61"/>
      <c r="AA23" s="60" t="s">
        <v>411</v>
      </c>
    </row>
    <row r="24" spans="2:27" ht="198" x14ac:dyDescent="0.3">
      <c r="B24" s="30" t="s">
        <v>472</v>
      </c>
      <c r="C24" s="31">
        <v>44896</v>
      </c>
      <c r="D24" s="29">
        <v>44896</v>
      </c>
      <c r="E24" s="19">
        <v>46234</v>
      </c>
      <c r="F24" s="4">
        <f t="shared" si="0"/>
        <v>1338</v>
      </c>
      <c r="G24" s="4" t="s">
        <v>69</v>
      </c>
      <c r="H24" s="5" t="s">
        <v>172</v>
      </c>
      <c r="I24" s="4" t="s">
        <v>173</v>
      </c>
      <c r="J24" s="5" t="s">
        <v>473</v>
      </c>
      <c r="K24" s="5">
        <v>19186180</v>
      </c>
      <c r="L24" s="58" t="s">
        <v>474</v>
      </c>
      <c r="M24" s="10">
        <v>55996420</v>
      </c>
      <c r="N24" s="41">
        <v>38839376</v>
      </c>
      <c r="O24" s="67">
        <f t="shared" si="1"/>
        <v>0.84680231343360879</v>
      </c>
      <c r="P24" s="11">
        <f t="shared" si="2"/>
        <v>0.69360462686721758</v>
      </c>
      <c r="Q24" s="20" t="s">
        <v>75</v>
      </c>
      <c r="R24" s="20" t="s">
        <v>475</v>
      </c>
      <c r="S24" s="59" t="s">
        <v>395</v>
      </c>
      <c r="T24" s="59" t="s">
        <v>78</v>
      </c>
      <c r="U24" s="59"/>
      <c r="V24" s="59"/>
      <c r="W24" s="59"/>
      <c r="X24" s="59"/>
      <c r="Y24" s="59"/>
      <c r="Z24" s="61"/>
      <c r="AA24" s="60" t="s">
        <v>411</v>
      </c>
    </row>
    <row r="25" spans="2:27" ht="214.5" x14ac:dyDescent="0.3">
      <c r="B25" s="30" t="s">
        <v>476</v>
      </c>
      <c r="C25" s="31">
        <v>44896</v>
      </c>
      <c r="D25" s="29">
        <v>44896</v>
      </c>
      <c r="E25" s="19">
        <v>46234</v>
      </c>
      <c r="F25" s="4">
        <f t="shared" si="0"/>
        <v>1338</v>
      </c>
      <c r="G25" s="4" t="s">
        <v>69</v>
      </c>
      <c r="H25" s="5" t="s">
        <v>172</v>
      </c>
      <c r="I25" s="4" t="s">
        <v>173</v>
      </c>
      <c r="J25" s="5" t="s">
        <v>477</v>
      </c>
      <c r="K25" s="5">
        <v>80320074</v>
      </c>
      <c r="L25" s="58" t="s">
        <v>478</v>
      </c>
      <c r="M25" s="10">
        <v>75379334</v>
      </c>
      <c r="N25" s="41">
        <v>52283458</v>
      </c>
      <c r="O25" s="67">
        <f t="shared" si="1"/>
        <v>0.84680233444354913</v>
      </c>
      <c r="P25" s="11">
        <f t="shared" si="2"/>
        <v>0.69360466888709837</v>
      </c>
      <c r="Q25" s="20" t="s">
        <v>75</v>
      </c>
      <c r="R25" s="20" t="s">
        <v>479</v>
      </c>
      <c r="S25" s="59" t="s">
        <v>395</v>
      </c>
      <c r="T25" s="59" t="s">
        <v>78</v>
      </c>
      <c r="U25" s="59"/>
      <c r="V25" s="59"/>
      <c r="W25" s="59"/>
      <c r="X25" s="59"/>
      <c r="Y25" s="59"/>
      <c r="Z25" s="61"/>
      <c r="AA25" s="60" t="s">
        <v>411</v>
      </c>
    </row>
    <row r="26" spans="2:27" ht="409.5" x14ac:dyDescent="0.3">
      <c r="B26" s="30" t="s">
        <v>480</v>
      </c>
      <c r="C26" s="31">
        <v>44896</v>
      </c>
      <c r="D26" s="29">
        <v>44896</v>
      </c>
      <c r="E26" s="19">
        <v>46234</v>
      </c>
      <c r="F26" s="4">
        <f t="shared" si="0"/>
        <v>1338</v>
      </c>
      <c r="G26" s="4" t="s">
        <v>69</v>
      </c>
      <c r="H26" s="5" t="s">
        <v>172</v>
      </c>
      <c r="I26" s="4" t="s">
        <v>173</v>
      </c>
      <c r="J26" s="5" t="s">
        <v>481</v>
      </c>
      <c r="K26" s="5">
        <v>11410965</v>
      </c>
      <c r="L26" s="58" t="s">
        <v>482</v>
      </c>
      <c r="M26" s="10">
        <v>68692526</v>
      </c>
      <c r="N26" s="41">
        <v>47645456</v>
      </c>
      <c r="O26" s="67">
        <f t="shared" si="1"/>
        <v>0.84680232897535324</v>
      </c>
      <c r="P26" s="11">
        <f t="shared" si="2"/>
        <v>0.69360465795070636</v>
      </c>
      <c r="Q26" s="20" t="s">
        <v>75</v>
      </c>
      <c r="R26" s="20" t="s">
        <v>483</v>
      </c>
      <c r="S26" s="59" t="s">
        <v>395</v>
      </c>
      <c r="T26" s="59" t="s">
        <v>78</v>
      </c>
      <c r="U26" s="59"/>
      <c r="V26" s="59"/>
      <c r="W26" s="59"/>
      <c r="X26" s="59"/>
      <c r="Y26" s="59"/>
      <c r="Z26" s="61"/>
      <c r="AA26" s="60" t="s">
        <v>484</v>
      </c>
    </row>
    <row r="27" spans="2:27" ht="409.5" x14ac:dyDescent="0.3">
      <c r="B27" s="30" t="s">
        <v>485</v>
      </c>
      <c r="C27" s="31">
        <v>44896</v>
      </c>
      <c r="D27" s="29">
        <v>44896</v>
      </c>
      <c r="E27" s="19">
        <v>46234</v>
      </c>
      <c r="F27" s="4">
        <f t="shared" si="0"/>
        <v>1338</v>
      </c>
      <c r="G27" s="4" t="s">
        <v>69</v>
      </c>
      <c r="H27" s="5" t="s">
        <v>172</v>
      </c>
      <c r="I27" s="4" t="s">
        <v>173</v>
      </c>
      <c r="J27" s="5" t="s">
        <v>486</v>
      </c>
      <c r="K27" s="5">
        <v>11370806</v>
      </c>
      <c r="L27" s="58" t="s">
        <v>487</v>
      </c>
      <c r="M27" s="10">
        <v>200790080</v>
      </c>
      <c r="N27" s="41">
        <v>139268930</v>
      </c>
      <c r="O27" s="67">
        <f t="shared" si="1"/>
        <v>0.84680231712642384</v>
      </c>
      <c r="P27" s="11">
        <f t="shared" si="2"/>
        <v>0.69360463425284757</v>
      </c>
      <c r="Q27" s="20" t="s">
        <v>75</v>
      </c>
      <c r="R27" s="20" t="s">
        <v>488</v>
      </c>
      <c r="S27" s="59" t="s">
        <v>395</v>
      </c>
      <c r="T27" s="59" t="s">
        <v>78</v>
      </c>
      <c r="U27" s="59"/>
      <c r="V27" s="59"/>
      <c r="W27" s="59"/>
      <c r="X27" s="59"/>
      <c r="Y27" s="59"/>
      <c r="Z27" s="61"/>
      <c r="AA27" s="60" t="s">
        <v>411</v>
      </c>
    </row>
    <row r="28" spans="2:27" ht="231" x14ac:dyDescent="0.3">
      <c r="B28" s="30" t="s">
        <v>489</v>
      </c>
      <c r="C28" s="31">
        <v>44896</v>
      </c>
      <c r="D28" s="29">
        <v>44896</v>
      </c>
      <c r="E28" s="19">
        <v>46234</v>
      </c>
      <c r="F28" s="4">
        <f t="shared" si="0"/>
        <v>1338</v>
      </c>
      <c r="G28" s="4" t="s">
        <v>69</v>
      </c>
      <c r="H28" s="5" t="s">
        <v>172</v>
      </c>
      <c r="I28" s="4" t="s">
        <v>173</v>
      </c>
      <c r="J28" s="5" t="s">
        <v>490</v>
      </c>
      <c r="K28" s="5" t="s">
        <v>491</v>
      </c>
      <c r="L28" s="58" t="s">
        <v>492</v>
      </c>
      <c r="M28" s="10">
        <v>703717656</v>
      </c>
      <c r="N28" s="41">
        <v>488101836.80000001</v>
      </c>
      <c r="O28" s="67">
        <f t="shared" si="1"/>
        <v>0.84680232380015774</v>
      </c>
      <c r="P28" s="11">
        <f t="shared" si="2"/>
        <v>0.69360464760031548</v>
      </c>
      <c r="Q28" s="20" t="s">
        <v>75</v>
      </c>
      <c r="R28" s="20" t="s">
        <v>493</v>
      </c>
      <c r="S28" s="59" t="s">
        <v>395</v>
      </c>
      <c r="T28" s="59" t="s">
        <v>78</v>
      </c>
      <c r="U28" s="59"/>
      <c r="V28" s="59"/>
      <c r="W28" s="59"/>
      <c r="X28" s="59"/>
      <c r="Y28" s="59"/>
      <c r="Z28" s="61"/>
      <c r="AA28" s="60" t="s">
        <v>494</v>
      </c>
    </row>
    <row r="29" spans="2:27" ht="409.5" x14ac:dyDescent="0.3">
      <c r="B29" s="30" t="s">
        <v>495</v>
      </c>
      <c r="C29" s="31">
        <v>44896</v>
      </c>
      <c r="D29" s="29">
        <v>44896</v>
      </c>
      <c r="E29" s="19">
        <v>46234</v>
      </c>
      <c r="F29" s="4">
        <f t="shared" si="0"/>
        <v>1338</v>
      </c>
      <c r="G29" s="4" t="s">
        <v>69</v>
      </c>
      <c r="H29" s="5" t="s">
        <v>172</v>
      </c>
      <c r="I29" s="4" t="s">
        <v>173</v>
      </c>
      <c r="J29" s="5" t="s">
        <v>496</v>
      </c>
      <c r="K29" s="5">
        <v>20439680</v>
      </c>
      <c r="L29" s="58" t="s">
        <v>497</v>
      </c>
      <c r="M29" s="10">
        <v>169237590</v>
      </c>
      <c r="N29" s="41">
        <v>117383980</v>
      </c>
      <c r="O29" s="67">
        <f t="shared" si="1"/>
        <v>0.84680232683530887</v>
      </c>
      <c r="P29" s="11">
        <f t="shared" si="2"/>
        <v>0.69360465367061774</v>
      </c>
      <c r="Q29" s="20" t="s">
        <v>75</v>
      </c>
      <c r="R29" s="20" t="s">
        <v>498</v>
      </c>
      <c r="S29" s="59" t="s">
        <v>395</v>
      </c>
      <c r="T29" s="59" t="s">
        <v>78</v>
      </c>
      <c r="U29" s="59"/>
      <c r="V29" s="59"/>
      <c r="W29" s="59"/>
      <c r="X29" s="59"/>
      <c r="Y29" s="59"/>
      <c r="Z29" s="61"/>
      <c r="AA29" s="60" t="s">
        <v>411</v>
      </c>
    </row>
    <row r="30" spans="2:27" ht="198" x14ac:dyDescent="0.3">
      <c r="B30" s="30" t="s">
        <v>499</v>
      </c>
      <c r="C30" s="31">
        <v>44896</v>
      </c>
      <c r="D30" s="29">
        <v>44896</v>
      </c>
      <c r="E30" s="19">
        <v>46234</v>
      </c>
      <c r="F30" s="4">
        <f t="shared" si="0"/>
        <v>1338</v>
      </c>
      <c r="G30" s="4" t="s">
        <v>69</v>
      </c>
      <c r="H30" s="5" t="s">
        <v>172</v>
      </c>
      <c r="I30" s="4" t="s">
        <v>173</v>
      </c>
      <c r="J30" s="5" t="s">
        <v>500</v>
      </c>
      <c r="K30" s="5">
        <v>20444701</v>
      </c>
      <c r="L30" s="58" t="s">
        <v>501</v>
      </c>
      <c r="M30" s="10">
        <v>40407391</v>
      </c>
      <c r="N30" s="41">
        <v>28026751</v>
      </c>
      <c r="O30" s="67">
        <f t="shared" si="1"/>
        <v>0.84680228426527215</v>
      </c>
      <c r="P30" s="11">
        <f t="shared" si="2"/>
        <v>0.69360456853054431</v>
      </c>
      <c r="Q30" s="20" t="s">
        <v>75</v>
      </c>
      <c r="R30" s="20" t="s">
        <v>502</v>
      </c>
      <c r="S30" s="59" t="s">
        <v>395</v>
      </c>
      <c r="T30" s="59" t="s">
        <v>78</v>
      </c>
      <c r="U30" s="59"/>
      <c r="V30" s="59"/>
      <c r="W30" s="59"/>
      <c r="X30" s="59"/>
      <c r="Y30" s="59"/>
      <c r="Z30" s="61"/>
      <c r="AA30" s="60" t="s">
        <v>411</v>
      </c>
    </row>
    <row r="31" spans="2:27" ht="198" x14ac:dyDescent="0.3">
      <c r="B31" s="30" t="s">
        <v>503</v>
      </c>
      <c r="C31" s="31">
        <v>44895</v>
      </c>
      <c r="D31" s="29">
        <v>44896</v>
      </c>
      <c r="E31" s="19">
        <v>46234</v>
      </c>
      <c r="F31" s="4">
        <f t="shared" si="0"/>
        <v>1338</v>
      </c>
      <c r="G31" s="4" t="s">
        <v>69</v>
      </c>
      <c r="H31" s="5" t="s">
        <v>172</v>
      </c>
      <c r="I31" s="4" t="s">
        <v>173</v>
      </c>
      <c r="J31" s="5" t="s">
        <v>504</v>
      </c>
      <c r="K31" s="5">
        <v>2996935</v>
      </c>
      <c r="L31" s="58" t="s">
        <v>505</v>
      </c>
      <c r="M31" s="10">
        <v>31541518</v>
      </c>
      <c r="N31" s="41">
        <v>21877349</v>
      </c>
      <c r="O31" s="67">
        <f t="shared" si="1"/>
        <v>0.84680241134875001</v>
      </c>
      <c r="P31" s="11">
        <f t="shared" si="2"/>
        <v>0.6936048226974999</v>
      </c>
      <c r="Q31" s="20" t="s">
        <v>75</v>
      </c>
      <c r="R31" s="20" t="s">
        <v>506</v>
      </c>
      <c r="S31" s="59" t="s">
        <v>395</v>
      </c>
      <c r="T31" s="59" t="s">
        <v>78</v>
      </c>
      <c r="U31" s="59"/>
      <c r="V31" s="59"/>
      <c r="W31" s="59"/>
      <c r="X31" s="59"/>
      <c r="Y31" s="59"/>
      <c r="Z31" s="61"/>
      <c r="AA31" s="60" t="s">
        <v>411</v>
      </c>
    </row>
    <row r="32" spans="2:27" ht="198" x14ac:dyDescent="0.3">
      <c r="B32" s="30" t="s">
        <v>507</v>
      </c>
      <c r="C32" s="31">
        <v>44900</v>
      </c>
      <c r="D32" s="29">
        <v>44900</v>
      </c>
      <c r="E32" s="19">
        <v>46234</v>
      </c>
      <c r="F32" s="4">
        <f t="shared" si="0"/>
        <v>1334</v>
      </c>
      <c r="G32" s="4" t="s">
        <v>69</v>
      </c>
      <c r="H32" s="5" t="s">
        <v>172</v>
      </c>
      <c r="I32" s="4" t="s">
        <v>173</v>
      </c>
      <c r="J32" s="5" t="s">
        <v>508</v>
      </c>
      <c r="K32" s="5" t="s">
        <v>509</v>
      </c>
      <c r="L32" s="58" t="s">
        <v>510</v>
      </c>
      <c r="M32" s="10">
        <v>56505332</v>
      </c>
      <c r="N32" s="41">
        <v>37881760.950000003</v>
      </c>
      <c r="O32" s="67">
        <f t="shared" si="1"/>
        <v>0.83520518868909577</v>
      </c>
      <c r="P32" s="11">
        <f t="shared" si="2"/>
        <v>0.67041037737819154</v>
      </c>
      <c r="Q32" s="20" t="s">
        <v>75</v>
      </c>
      <c r="R32" s="20" t="s">
        <v>511</v>
      </c>
      <c r="S32" s="59" t="s">
        <v>395</v>
      </c>
      <c r="T32" s="59" t="s">
        <v>78</v>
      </c>
      <c r="U32" s="59"/>
      <c r="V32" s="59"/>
      <c r="W32" s="59"/>
      <c r="X32" s="59"/>
      <c r="Y32" s="59"/>
      <c r="Z32" s="61"/>
      <c r="AA32" s="60" t="s">
        <v>411</v>
      </c>
    </row>
    <row r="33" spans="2:27" ht="409.5" x14ac:dyDescent="0.3">
      <c r="B33" s="30" t="s">
        <v>512</v>
      </c>
      <c r="C33" s="31">
        <v>44896</v>
      </c>
      <c r="D33" s="29">
        <v>44896</v>
      </c>
      <c r="E33" s="19">
        <v>46234</v>
      </c>
      <c r="F33" s="4">
        <f t="shared" si="0"/>
        <v>1338</v>
      </c>
      <c r="G33" s="4" t="s">
        <v>69</v>
      </c>
      <c r="H33" s="5" t="s">
        <v>172</v>
      </c>
      <c r="I33" s="4" t="s">
        <v>173</v>
      </c>
      <c r="J33" s="5" t="s">
        <v>513</v>
      </c>
      <c r="K33" s="5" t="s">
        <v>514</v>
      </c>
      <c r="L33" s="58" t="s">
        <v>515</v>
      </c>
      <c r="M33" s="10">
        <v>484424993</v>
      </c>
      <c r="N33" s="41">
        <v>335325951</v>
      </c>
      <c r="O33" s="67">
        <f t="shared" si="1"/>
        <v>0.84610719496877818</v>
      </c>
      <c r="P33" s="11">
        <f t="shared" si="2"/>
        <v>0.69221438993755635</v>
      </c>
      <c r="Q33" s="20" t="s">
        <v>75</v>
      </c>
      <c r="R33" s="20" t="s">
        <v>516</v>
      </c>
      <c r="S33" s="59" t="s">
        <v>395</v>
      </c>
      <c r="T33" s="59" t="s">
        <v>78</v>
      </c>
      <c r="U33" s="59"/>
      <c r="V33" s="59"/>
      <c r="W33" s="59"/>
      <c r="X33" s="59"/>
      <c r="Y33" s="59"/>
      <c r="Z33" s="61"/>
      <c r="AA33" s="60" t="s">
        <v>411</v>
      </c>
    </row>
    <row r="34" spans="2:27" ht="198" x14ac:dyDescent="0.3">
      <c r="B34" s="30" t="s">
        <v>517</v>
      </c>
      <c r="C34" s="31">
        <v>44896</v>
      </c>
      <c r="D34" s="29">
        <v>44896</v>
      </c>
      <c r="E34" s="19">
        <v>46234</v>
      </c>
      <c r="F34" s="4">
        <f t="shared" si="0"/>
        <v>1338</v>
      </c>
      <c r="G34" s="4" t="s">
        <v>69</v>
      </c>
      <c r="H34" s="5" t="s">
        <v>172</v>
      </c>
      <c r="I34" s="4" t="s">
        <v>173</v>
      </c>
      <c r="J34" s="5" t="s">
        <v>518</v>
      </c>
      <c r="K34" s="5">
        <v>20454522</v>
      </c>
      <c r="L34" s="58" t="s">
        <v>519</v>
      </c>
      <c r="M34" s="10">
        <v>114889416</v>
      </c>
      <c r="N34" s="41">
        <v>77176032</v>
      </c>
      <c r="O34" s="67">
        <f t="shared" si="1"/>
        <v>0.83587093871205687</v>
      </c>
      <c r="P34" s="11">
        <f t="shared" si="2"/>
        <v>0.67174187742411362</v>
      </c>
      <c r="Q34" s="20" t="s">
        <v>75</v>
      </c>
      <c r="R34" s="20" t="s">
        <v>520</v>
      </c>
      <c r="S34" s="59" t="s">
        <v>395</v>
      </c>
      <c r="T34" s="59" t="s">
        <v>78</v>
      </c>
      <c r="U34" s="59"/>
      <c r="V34" s="59"/>
      <c r="W34" s="59"/>
      <c r="X34" s="59"/>
      <c r="Y34" s="59"/>
      <c r="Z34" s="61"/>
      <c r="AA34" s="60" t="s">
        <v>411</v>
      </c>
    </row>
    <row r="35" spans="2:27" ht="409.5" x14ac:dyDescent="0.3">
      <c r="B35" s="30" t="s">
        <v>521</v>
      </c>
      <c r="C35" s="31">
        <v>44895</v>
      </c>
      <c r="D35" s="29">
        <v>44896</v>
      </c>
      <c r="E35" s="19">
        <v>46234</v>
      </c>
      <c r="F35" s="4">
        <f t="shared" si="0"/>
        <v>1338</v>
      </c>
      <c r="G35" s="4" t="s">
        <v>69</v>
      </c>
      <c r="H35" s="5" t="s">
        <v>172</v>
      </c>
      <c r="I35" s="4" t="s">
        <v>173</v>
      </c>
      <c r="J35" s="5" t="s">
        <v>522</v>
      </c>
      <c r="K35" s="5">
        <v>35489146</v>
      </c>
      <c r="L35" s="58" t="s">
        <v>523</v>
      </c>
      <c r="M35" s="10">
        <v>49841254</v>
      </c>
      <c r="N35" s="41">
        <v>34570123</v>
      </c>
      <c r="O35" s="67">
        <f t="shared" si="1"/>
        <v>0.84680229955690922</v>
      </c>
      <c r="P35" s="11">
        <f t="shared" si="2"/>
        <v>0.69360459911381844</v>
      </c>
      <c r="Q35" s="20" t="s">
        <v>75</v>
      </c>
      <c r="R35" s="20" t="s">
        <v>524</v>
      </c>
      <c r="S35" s="59" t="s">
        <v>395</v>
      </c>
      <c r="T35" s="59" t="s">
        <v>78</v>
      </c>
      <c r="U35" s="59"/>
      <c r="V35" s="59"/>
      <c r="W35" s="59"/>
      <c r="X35" s="59"/>
      <c r="Y35" s="59"/>
      <c r="Z35" s="61"/>
      <c r="AA35" s="60" t="s">
        <v>411</v>
      </c>
    </row>
    <row r="36" spans="2:27" ht="409.5" x14ac:dyDescent="0.3">
      <c r="B36" s="30" t="s">
        <v>525</v>
      </c>
      <c r="C36" s="31">
        <v>44895</v>
      </c>
      <c r="D36" s="29">
        <v>44896</v>
      </c>
      <c r="E36" s="19">
        <v>46234</v>
      </c>
      <c r="F36" s="4">
        <f t="shared" si="0"/>
        <v>1338</v>
      </c>
      <c r="G36" s="4" t="s">
        <v>69</v>
      </c>
      <c r="H36" s="5" t="s">
        <v>172</v>
      </c>
      <c r="I36" s="4" t="s">
        <v>173</v>
      </c>
      <c r="J36" s="5" t="s">
        <v>526</v>
      </c>
      <c r="K36" s="5">
        <v>11346387</v>
      </c>
      <c r="L36" s="58" t="s">
        <v>527</v>
      </c>
      <c r="M36" s="10">
        <v>36591914</v>
      </c>
      <c r="N36" s="41">
        <v>25380320</v>
      </c>
      <c r="O36" s="67">
        <f t="shared" si="1"/>
        <v>0.8468023017325631</v>
      </c>
      <c r="P36" s="11">
        <f t="shared" si="2"/>
        <v>0.6936046034651262</v>
      </c>
      <c r="Q36" s="20" t="s">
        <v>75</v>
      </c>
      <c r="R36" s="20" t="s">
        <v>528</v>
      </c>
      <c r="S36" s="59" t="s">
        <v>395</v>
      </c>
      <c r="T36" s="59" t="s">
        <v>78</v>
      </c>
      <c r="U36" s="59"/>
      <c r="V36" s="59"/>
      <c r="W36" s="59"/>
      <c r="X36" s="59"/>
      <c r="Y36" s="59"/>
      <c r="Z36" s="61"/>
      <c r="AA36" s="60" t="s">
        <v>411</v>
      </c>
    </row>
    <row r="37" spans="2:27" ht="409.5" x14ac:dyDescent="0.3">
      <c r="B37" s="30" t="s">
        <v>529</v>
      </c>
      <c r="C37" s="31">
        <v>44895</v>
      </c>
      <c r="D37" s="29">
        <v>44896</v>
      </c>
      <c r="E37" s="19">
        <v>46234</v>
      </c>
      <c r="F37" s="4">
        <f t="shared" si="0"/>
        <v>1338</v>
      </c>
      <c r="G37" s="4" t="s">
        <v>69</v>
      </c>
      <c r="H37" s="5" t="s">
        <v>172</v>
      </c>
      <c r="I37" s="4" t="s">
        <v>173</v>
      </c>
      <c r="J37" s="5" t="s">
        <v>530</v>
      </c>
      <c r="K37" s="5">
        <v>51718071</v>
      </c>
      <c r="L37" s="58" t="s">
        <v>531</v>
      </c>
      <c r="M37" s="10">
        <v>14133627</v>
      </c>
      <c r="N37" s="41">
        <v>9803148</v>
      </c>
      <c r="O37" s="67">
        <f t="shared" si="1"/>
        <v>0.84680227516970696</v>
      </c>
      <c r="P37" s="11">
        <f t="shared" si="2"/>
        <v>0.69360455033941393</v>
      </c>
      <c r="Q37" s="20" t="s">
        <v>75</v>
      </c>
      <c r="R37" s="20" t="s">
        <v>532</v>
      </c>
      <c r="S37" s="59" t="s">
        <v>395</v>
      </c>
      <c r="T37" s="59" t="s">
        <v>78</v>
      </c>
      <c r="U37" s="59"/>
      <c r="V37" s="59"/>
      <c r="W37" s="59"/>
      <c r="X37" s="59"/>
      <c r="Y37" s="59"/>
      <c r="Z37" s="61"/>
      <c r="AA37" s="60" t="s">
        <v>411</v>
      </c>
    </row>
    <row r="38" spans="2:27" ht="198" x14ac:dyDescent="0.3">
      <c r="B38" s="30" t="s">
        <v>533</v>
      </c>
      <c r="C38" s="31">
        <v>44897</v>
      </c>
      <c r="D38" s="29">
        <v>44897</v>
      </c>
      <c r="E38" s="19">
        <v>46234</v>
      </c>
      <c r="F38" s="4">
        <f t="shared" si="0"/>
        <v>1337</v>
      </c>
      <c r="G38" s="4" t="s">
        <v>69</v>
      </c>
      <c r="H38" s="5" t="s">
        <v>172</v>
      </c>
      <c r="I38" s="4" t="s">
        <v>173</v>
      </c>
      <c r="J38" s="5" t="s">
        <v>534</v>
      </c>
      <c r="K38" s="5">
        <v>11430861</v>
      </c>
      <c r="L38" s="58" t="s">
        <v>535</v>
      </c>
      <c r="M38" s="10">
        <v>81095494</v>
      </c>
      <c r="N38" s="41">
        <v>56248213</v>
      </c>
      <c r="O38" s="67">
        <f t="shared" si="1"/>
        <v>0.84680233281518702</v>
      </c>
      <c r="P38" s="11">
        <f t="shared" si="2"/>
        <v>0.69360466563037404</v>
      </c>
      <c r="Q38" s="20" t="s">
        <v>75</v>
      </c>
      <c r="R38" s="20" t="s">
        <v>536</v>
      </c>
      <c r="S38" s="59" t="s">
        <v>395</v>
      </c>
      <c r="T38" s="59" t="s">
        <v>78</v>
      </c>
      <c r="U38" s="59"/>
      <c r="V38" s="59"/>
      <c r="W38" s="59"/>
      <c r="X38" s="59"/>
      <c r="Y38" s="59"/>
      <c r="Z38" s="61"/>
      <c r="AA38" s="60" t="s">
        <v>411</v>
      </c>
    </row>
    <row r="39" spans="2:27" ht="409.5" x14ac:dyDescent="0.3">
      <c r="B39" s="30" t="s">
        <v>537</v>
      </c>
      <c r="C39" s="31">
        <v>44896</v>
      </c>
      <c r="D39" s="29">
        <v>44896</v>
      </c>
      <c r="E39" s="19">
        <v>46234</v>
      </c>
      <c r="F39" s="4">
        <f t="shared" si="0"/>
        <v>1338</v>
      </c>
      <c r="G39" s="4" t="s">
        <v>69</v>
      </c>
      <c r="H39" s="5" t="s">
        <v>172</v>
      </c>
      <c r="I39" s="4" t="s">
        <v>173</v>
      </c>
      <c r="J39" s="5" t="s">
        <v>538</v>
      </c>
      <c r="K39" s="5">
        <v>19070897</v>
      </c>
      <c r="L39" s="58" t="s">
        <v>539</v>
      </c>
      <c r="M39" s="10">
        <v>53378004</v>
      </c>
      <c r="N39" s="41">
        <v>37023230</v>
      </c>
      <c r="O39" s="67">
        <f t="shared" si="1"/>
        <v>0.84680230830662007</v>
      </c>
      <c r="P39" s="11">
        <f t="shared" si="2"/>
        <v>0.69360461661324013</v>
      </c>
      <c r="Q39" s="20" t="s">
        <v>75</v>
      </c>
      <c r="R39" s="20" t="s">
        <v>540</v>
      </c>
      <c r="S39" s="59" t="s">
        <v>395</v>
      </c>
      <c r="T39" s="59" t="s">
        <v>78</v>
      </c>
      <c r="U39" s="59"/>
      <c r="V39" s="59"/>
      <c r="W39" s="59"/>
      <c r="X39" s="59"/>
      <c r="Y39" s="59"/>
      <c r="Z39" s="61"/>
      <c r="AA39" s="60" t="s">
        <v>411</v>
      </c>
    </row>
    <row r="40" spans="2:27" ht="409.5" x14ac:dyDescent="0.3">
      <c r="B40" s="30" t="s">
        <v>541</v>
      </c>
      <c r="C40" s="31">
        <v>44896</v>
      </c>
      <c r="D40" s="29">
        <v>44896</v>
      </c>
      <c r="E40" s="19">
        <v>46234</v>
      </c>
      <c r="F40" s="4">
        <f t="shared" si="0"/>
        <v>1338</v>
      </c>
      <c r="G40" s="4" t="s">
        <v>69</v>
      </c>
      <c r="H40" s="5" t="s">
        <v>172</v>
      </c>
      <c r="I40" s="4" t="s">
        <v>173</v>
      </c>
      <c r="J40" s="5" t="s">
        <v>542</v>
      </c>
      <c r="K40" s="5">
        <v>3022354</v>
      </c>
      <c r="L40" s="58" t="s">
        <v>543</v>
      </c>
      <c r="M40" s="10">
        <v>27869860</v>
      </c>
      <c r="N40" s="41">
        <v>19330662</v>
      </c>
      <c r="O40" s="67">
        <f t="shared" si="1"/>
        <v>0.84680228031285409</v>
      </c>
      <c r="P40" s="11">
        <f t="shared" si="2"/>
        <v>0.69360456062570819</v>
      </c>
      <c r="Q40" s="20" t="s">
        <v>75</v>
      </c>
      <c r="R40" s="20" t="s">
        <v>544</v>
      </c>
      <c r="S40" s="59" t="s">
        <v>395</v>
      </c>
      <c r="T40" s="59" t="s">
        <v>78</v>
      </c>
      <c r="U40" s="59"/>
      <c r="V40" s="59"/>
      <c r="W40" s="59"/>
      <c r="X40" s="59"/>
      <c r="Y40" s="59"/>
      <c r="Z40" s="61"/>
      <c r="AA40" s="60" t="s">
        <v>411</v>
      </c>
    </row>
    <row r="41" spans="2:27" ht="409.5" x14ac:dyDescent="0.3">
      <c r="B41" s="30" t="s">
        <v>545</v>
      </c>
      <c r="C41" s="31">
        <v>44907</v>
      </c>
      <c r="D41" s="29">
        <v>44908</v>
      </c>
      <c r="E41" s="19">
        <v>46234</v>
      </c>
      <c r="F41" s="4">
        <f t="shared" si="0"/>
        <v>1326</v>
      </c>
      <c r="G41" s="4" t="s">
        <v>69</v>
      </c>
      <c r="H41" s="5" t="s">
        <v>172</v>
      </c>
      <c r="I41" s="4" t="s">
        <v>173</v>
      </c>
      <c r="J41" s="5" t="s">
        <v>546</v>
      </c>
      <c r="K41" s="5" t="s">
        <v>547</v>
      </c>
      <c r="L41" s="58" t="s">
        <v>548</v>
      </c>
      <c r="M41" s="10">
        <v>1180312031</v>
      </c>
      <c r="N41" s="41">
        <v>818669917</v>
      </c>
      <c r="O41" s="67">
        <f t="shared" si="1"/>
        <v>0.84680232662984689</v>
      </c>
      <c r="P41" s="11">
        <f t="shared" si="2"/>
        <v>0.69360465325969378</v>
      </c>
      <c r="Q41" s="20" t="s">
        <v>75</v>
      </c>
      <c r="R41" s="20" t="s">
        <v>549</v>
      </c>
      <c r="S41" s="59" t="s">
        <v>395</v>
      </c>
      <c r="T41" s="59" t="s">
        <v>78</v>
      </c>
      <c r="U41" s="59"/>
      <c r="V41" s="59"/>
      <c r="W41" s="59"/>
      <c r="X41" s="59"/>
      <c r="Y41" s="59"/>
      <c r="Z41" s="61"/>
      <c r="AA41" s="60" t="s">
        <v>411</v>
      </c>
    </row>
    <row r="42" spans="2:27" ht="409.5" x14ac:dyDescent="0.3">
      <c r="B42" s="30" t="s">
        <v>550</v>
      </c>
      <c r="C42" s="31">
        <v>44902</v>
      </c>
      <c r="D42" s="29">
        <v>44922</v>
      </c>
      <c r="E42" s="19">
        <v>46234</v>
      </c>
      <c r="F42" s="4">
        <f t="shared" si="0"/>
        <v>1312</v>
      </c>
      <c r="G42" s="4" t="s">
        <v>69</v>
      </c>
      <c r="H42" s="5" t="s">
        <v>172</v>
      </c>
      <c r="I42" s="4" t="s">
        <v>173</v>
      </c>
      <c r="J42" s="5" t="s">
        <v>551</v>
      </c>
      <c r="K42" s="5">
        <v>11331998</v>
      </c>
      <c r="L42" s="58" t="s">
        <v>552</v>
      </c>
      <c r="M42" s="10">
        <v>505652643</v>
      </c>
      <c r="N42" s="41">
        <v>350723030</v>
      </c>
      <c r="O42" s="67">
        <f t="shared" si="1"/>
        <v>0.84680233046858611</v>
      </c>
      <c r="P42" s="11">
        <f t="shared" si="2"/>
        <v>0.69360466093717221</v>
      </c>
      <c r="Q42" s="20" t="s">
        <v>75</v>
      </c>
      <c r="R42" s="20" t="s">
        <v>553</v>
      </c>
      <c r="S42" s="59" t="s">
        <v>395</v>
      </c>
      <c r="T42" s="59" t="s">
        <v>78</v>
      </c>
      <c r="U42" s="59"/>
      <c r="V42" s="59"/>
      <c r="W42" s="59"/>
      <c r="X42" s="59"/>
      <c r="Y42" s="59"/>
      <c r="Z42" s="61"/>
      <c r="AA42" s="60" t="s">
        <v>411</v>
      </c>
    </row>
    <row r="43" spans="2:27" ht="214.5" x14ac:dyDescent="0.3">
      <c r="B43" s="30" t="s">
        <v>554</v>
      </c>
      <c r="C43" s="31">
        <v>44896</v>
      </c>
      <c r="D43" s="29">
        <v>44896</v>
      </c>
      <c r="E43" s="19">
        <v>46234</v>
      </c>
      <c r="F43" s="4">
        <f t="shared" si="0"/>
        <v>1338</v>
      </c>
      <c r="G43" s="4" t="s">
        <v>69</v>
      </c>
      <c r="H43" s="5" t="s">
        <v>172</v>
      </c>
      <c r="I43" s="4" t="s">
        <v>173</v>
      </c>
      <c r="J43" s="5" t="s">
        <v>555</v>
      </c>
      <c r="K43" s="5">
        <v>393502</v>
      </c>
      <c r="L43" s="58" t="s">
        <v>556</v>
      </c>
      <c r="M43" s="10">
        <v>60333396</v>
      </c>
      <c r="N43" s="41">
        <v>41847524</v>
      </c>
      <c r="O43" s="67">
        <f t="shared" si="1"/>
        <v>0.84680232486830342</v>
      </c>
      <c r="P43" s="11">
        <f t="shared" si="2"/>
        <v>0.69360464973660685</v>
      </c>
      <c r="Q43" s="20" t="s">
        <v>75</v>
      </c>
      <c r="R43" s="20" t="s">
        <v>557</v>
      </c>
      <c r="S43" s="59" t="s">
        <v>395</v>
      </c>
      <c r="T43" s="59" t="s">
        <v>78</v>
      </c>
      <c r="U43" s="59"/>
      <c r="V43" s="59"/>
      <c r="W43" s="59"/>
      <c r="X43" s="59"/>
      <c r="Y43" s="59"/>
      <c r="Z43" s="61"/>
      <c r="AA43" s="60" t="s">
        <v>411</v>
      </c>
    </row>
    <row r="44" spans="2:27" ht="214.5" x14ac:dyDescent="0.3">
      <c r="B44" s="30" t="s">
        <v>558</v>
      </c>
      <c r="C44" s="31">
        <v>44896</v>
      </c>
      <c r="D44" s="29">
        <v>44896</v>
      </c>
      <c r="E44" s="19">
        <v>46234</v>
      </c>
      <c r="F44" s="4">
        <f t="shared" si="0"/>
        <v>1338</v>
      </c>
      <c r="G44" s="4" t="s">
        <v>69</v>
      </c>
      <c r="H44" s="5" t="s">
        <v>172</v>
      </c>
      <c r="I44" s="4" t="s">
        <v>173</v>
      </c>
      <c r="J44" s="5" t="s">
        <v>559</v>
      </c>
      <c r="K44" s="5">
        <v>11370806</v>
      </c>
      <c r="L44" s="58" t="s">
        <v>560</v>
      </c>
      <c r="M44" s="10">
        <v>137706560</v>
      </c>
      <c r="N44" s="41">
        <v>95513911</v>
      </c>
      <c r="O44" s="67">
        <f t="shared" si="1"/>
        <v>0.84680232735463001</v>
      </c>
      <c r="P44" s="11">
        <f t="shared" si="2"/>
        <v>0.69360465470926003</v>
      </c>
      <c r="Q44" s="20" t="s">
        <v>75</v>
      </c>
      <c r="R44" s="20" t="s">
        <v>561</v>
      </c>
      <c r="S44" s="59" t="s">
        <v>395</v>
      </c>
      <c r="T44" s="59" t="s">
        <v>78</v>
      </c>
      <c r="U44" s="59"/>
      <c r="V44" s="59"/>
      <c r="W44" s="59"/>
      <c r="X44" s="59"/>
      <c r="Y44" s="59"/>
      <c r="Z44" s="61"/>
      <c r="AA44" s="60" t="s">
        <v>411</v>
      </c>
    </row>
    <row r="45" spans="2:27" ht="409.5" x14ac:dyDescent="0.3">
      <c r="B45" s="30" t="s">
        <v>562</v>
      </c>
      <c r="C45" s="31">
        <v>44901</v>
      </c>
      <c r="D45" s="29">
        <v>44901</v>
      </c>
      <c r="E45" s="19">
        <v>46234</v>
      </c>
      <c r="F45" s="4">
        <f t="shared" si="0"/>
        <v>1333</v>
      </c>
      <c r="G45" s="4" t="s">
        <v>69</v>
      </c>
      <c r="H45" s="5" t="s">
        <v>172</v>
      </c>
      <c r="I45" s="4" t="s">
        <v>173</v>
      </c>
      <c r="J45" s="5" t="s">
        <v>563</v>
      </c>
      <c r="K45" s="5" t="s">
        <v>564</v>
      </c>
      <c r="L45" s="58" t="s">
        <v>565</v>
      </c>
      <c r="M45" s="10">
        <v>2564216591</v>
      </c>
      <c r="N45" s="41">
        <v>1778552530</v>
      </c>
      <c r="O45" s="67">
        <f t="shared" si="1"/>
        <v>0.84680232088085727</v>
      </c>
      <c r="P45" s="11">
        <f t="shared" si="2"/>
        <v>0.69360464176171455</v>
      </c>
      <c r="Q45" s="20" t="s">
        <v>75</v>
      </c>
      <c r="R45" s="20" t="s">
        <v>566</v>
      </c>
      <c r="S45" s="59" t="s">
        <v>395</v>
      </c>
      <c r="T45" s="59" t="s">
        <v>78</v>
      </c>
      <c r="U45" s="59"/>
      <c r="V45" s="59"/>
      <c r="W45" s="59"/>
      <c r="X45" s="59"/>
      <c r="Y45" s="59"/>
      <c r="Z45" s="61"/>
      <c r="AA45" s="60" t="s">
        <v>411</v>
      </c>
    </row>
    <row r="46" spans="2:27" ht="409.5" x14ac:dyDescent="0.3">
      <c r="B46" s="30" t="s">
        <v>567</v>
      </c>
      <c r="C46" s="31">
        <v>44907</v>
      </c>
      <c r="D46" s="29">
        <v>44907</v>
      </c>
      <c r="E46" s="19">
        <v>46234</v>
      </c>
      <c r="F46" s="4">
        <f t="shared" si="0"/>
        <v>1327</v>
      </c>
      <c r="G46" s="4" t="s">
        <v>69</v>
      </c>
      <c r="H46" s="5" t="s">
        <v>172</v>
      </c>
      <c r="I46" s="4" t="s">
        <v>173</v>
      </c>
      <c r="J46" s="5" t="s">
        <v>568</v>
      </c>
      <c r="K46" s="5">
        <v>19459806</v>
      </c>
      <c r="L46" s="58" t="s">
        <v>569</v>
      </c>
      <c r="M46" s="10">
        <v>40295514</v>
      </c>
      <c r="N46" s="41">
        <v>27949155</v>
      </c>
      <c r="O46" s="67">
        <f t="shared" si="1"/>
        <v>0.84680231402433526</v>
      </c>
      <c r="P46" s="11">
        <f t="shared" si="2"/>
        <v>0.69360462804867062</v>
      </c>
      <c r="Q46" s="20" t="s">
        <v>75</v>
      </c>
      <c r="R46" s="20" t="s">
        <v>570</v>
      </c>
      <c r="S46" s="59" t="s">
        <v>395</v>
      </c>
      <c r="T46" s="59" t="s">
        <v>78</v>
      </c>
      <c r="U46" s="59"/>
      <c r="V46" s="59"/>
      <c r="W46" s="59"/>
      <c r="X46" s="59"/>
      <c r="Y46" s="59"/>
      <c r="Z46" s="61"/>
      <c r="AA46" s="60" t="s">
        <v>411</v>
      </c>
    </row>
    <row r="47" spans="2:27" ht="409.5" x14ac:dyDescent="0.3">
      <c r="B47" s="30" t="s">
        <v>571</v>
      </c>
      <c r="C47" s="31">
        <v>44897</v>
      </c>
      <c r="D47" s="29">
        <v>44897</v>
      </c>
      <c r="E47" s="19">
        <v>46234</v>
      </c>
      <c r="F47" s="4">
        <f t="shared" si="0"/>
        <v>1337</v>
      </c>
      <c r="G47" s="4" t="s">
        <v>69</v>
      </c>
      <c r="H47" s="5" t="s">
        <v>172</v>
      </c>
      <c r="I47" s="4" t="s">
        <v>173</v>
      </c>
      <c r="J47" s="5" t="s">
        <v>572</v>
      </c>
      <c r="K47" s="5">
        <v>41718108</v>
      </c>
      <c r="L47" s="58" t="s">
        <v>573</v>
      </c>
      <c r="M47" s="10">
        <v>116893080</v>
      </c>
      <c r="N47" s="41">
        <v>81077588</v>
      </c>
      <c r="O47" s="67">
        <f t="shared" si="1"/>
        <v>0.84680234279052269</v>
      </c>
      <c r="P47" s="11">
        <f t="shared" si="2"/>
        <v>0.69360468558104549</v>
      </c>
      <c r="Q47" s="20" t="s">
        <v>75</v>
      </c>
      <c r="R47" s="20" t="s">
        <v>574</v>
      </c>
      <c r="S47" s="59" t="s">
        <v>395</v>
      </c>
      <c r="T47" s="59" t="s">
        <v>78</v>
      </c>
      <c r="U47" s="59"/>
      <c r="V47" s="59"/>
      <c r="W47" s="59"/>
      <c r="X47" s="59"/>
      <c r="Y47" s="59"/>
      <c r="Z47" s="61"/>
      <c r="AA47" s="60" t="s">
        <v>411</v>
      </c>
    </row>
    <row r="48" spans="2:27" ht="409.5" x14ac:dyDescent="0.3">
      <c r="B48" s="30" t="s">
        <v>575</v>
      </c>
      <c r="C48" s="31">
        <v>44895</v>
      </c>
      <c r="D48" s="29">
        <v>44896</v>
      </c>
      <c r="E48" s="19">
        <v>46234</v>
      </c>
      <c r="F48" s="4">
        <f t="shared" si="0"/>
        <v>1338</v>
      </c>
      <c r="G48" s="4" t="s">
        <v>69</v>
      </c>
      <c r="H48" s="5" t="s">
        <v>172</v>
      </c>
      <c r="I48" s="4" t="s">
        <v>173</v>
      </c>
      <c r="J48" s="5" t="s">
        <v>576</v>
      </c>
      <c r="K48" s="5">
        <v>41460364</v>
      </c>
      <c r="L48" s="58" t="s">
        <v>577</v>
      </c>
      <c r="M48" s="10">
        <v>14301810</v>
      </c>
      <c r="N48" s="41">
        <v>9919799</v>
      </c>
      <c r="O48" s="67">
        <f t="shared" si="1"/>
        <v>0.84680222293541862</v>
      </c>
      <c r="P48" s="11">
        <f t="shared" si="2"/>
        <v>0.69360444587083736</v>
      </c>
      <c r="Q48" s="20" t="s">
        <v>75</v>
      </c>
      <c r="R48" s="20" t="s">
        <v>578</v>
      </c>
      <c r="S48" s="59" t="s">
        <v>395</v>
      </c>
      <c r="T48" s="59" t="s">
        <v>78</v>
      </c>
      <c r="U48" s="59"/>
      <c r="V48" s="59"/>
      <c r="W48" s="59"/>
      <c r="X48" s="59"/>
      <c r="Y48" s="59"/>
      <c r="Z48" s="61"/>
      <c r="AA48" s="60" t="s">
        <v>411</v>
      </c>
    </row>
    <row r="49" spans="2:27" ht="409.5" x14ac:dyDescent="0.3">
      <c r="B49" s="30" t="s">
        <v>579</v>
      </c>
      <c r="C49" s="31">
        <v>44898</v>
      </c>
      <c r="D49" s="29">
        <v>44900</v>
      </c>
      <c r="E49" s="19">
        <v>46234</v>
      </c>
      <c r="F49" s="4">
        <f t="shared" si="0"/>
        <v>1334</v>
      </c>
      <c r="G49" s="4" t="s">
        <v>69</v>
      </c>
      <c r="H49" s="5" t="s">
        <v>172</v>
      </c>
      <c r="I49" s="4" t="s">
        <v>173</v>
      </c>
      <c r="J49" s="5" t="s">
        <v>580</v>
      </c>
      <c r="K49" s="5">
        <v>261835</v>
      </c>
      <c r="L49" s="58" t="s">
        <v>581</v>
      </c>
      <c r="M49" s="10">
        <v>32017923</v>
      </c>
      <c r="N49" s="41">
        <v>22207780</v>
      </c>
      <c r="O49" s="67">
        <f t="shared" si="1"/>
        <v>0.84680232068769734</v>
      </c>
      <c r="P49" s="11">
        <f t="shared" si="2"/>
        <v>0.69360464137539468</v>
      </c>
      <c r="Q49" s="20" t="s">
        <v>75</v>
      </c>
      <c r="R49" s="20" t="s">
        <v>582</v>
      </c>
      <c r="S49" s="59" t="s">
        <v>395</v>
      </c>
      <c r="T49" s="59" t="s">
        <v>78</v>
      </c>
      <c r="U49" s="59"/>
      <c r="V49" s="59"/>
      <c r="W49" s="59"/>
      <c r="X49" s="59"/>
      <c r="Y49" s="59"/>
      <c r="Z49" s="61"/>
      <c r="AA49" s="60"/>
    </row>
    <row r="50" spans="2:27" ht="264" x14ac:dyDescent="0.3">
      <c r="B50" s="30" t="s">
        <v>583</v>
      </c>
      <c r="C50" s="31">
        <v>44898</v>
      </c>
      <c r="D50" s="29">
        <v>44898</v>
      </c>
      <c r="E50" s="19">
        <v>46234</v>
      </c>
      <c r="F50" s="4">
        <f t="shared" si="0"/>
        <v>1336</v>
      </c>
      <c r="G50" s="4" t="s">
        <v>69</v>
      </c>
      <c r="H50" s="5" t="s">
        <v>172</v>
      </c>
      <c r="I50" s="4" t="s">
        <v>173</v>
      </c>
      <c r="J50" s="5" t="s">
        <v>584</v>
      </c>
      <c r="K50" s="5" t="s">
        <v>585</v>
      </c>
      <c r="L50" s="58" t="s">
        <v>586</v>
      </c>
      <c r="M50" s="10">
        <v>1117981114</v>
      </c>
      <c r="N50" s="41">
        <v>762849201</v>
      </c>
      <c r="O50" s="67">
        <f t="shared" si="1"/>
        <v>0.8411726689508281</v>
      </c>
      <c r="P50" s="11">
        <f t="shared" si="2"/>
        <v>0.68234533790165619</v>
      </c>
      <c r="Q50" s="20" t="s">
        <v>75</v>
      </c>
      <c r="R50" s="20" t="s">
        <v>587</v>
      </c>
      <c r="S50" s="59" t="s">
        <v>395</v>
      </c>
      <c r="T50" s="59" t="s">
        <v>78</v>
      </c>
      <c r="U50" s="59"/>
      <c r="V50" s="59"/>
      <c r="W50" s="59"/>
      <c r="X50" s="59"/>
      <c r="Y50" s="59"/>
      <c r="Z50" s="61"/>
      <c r="AA50" s="60"/>
    </row>
    <row r="51" spans="2:27" ht="231" x14ac:dyDescent="0.3">
      <c r="B51" s="30" t="s">
        <v>588</v>
      </c>
      <c r="C51" s="31">
        <v>44896</v>
      </c>
      <c r="D51" s="29">
        <v>44896</v>
      </c>
      <c r="E51" s="19">
        <v>46234</v>
      </c>
      <c r="F51" s="4">
        <f t="shared" si="0"/>
        <v>1338</v>
      </c>
      <c r="G51" s="4" t="s">
        <v>69</v>
      </c>
      <c r="H51" s="5" t="s">
        <v>172</v>
      </c>
      <c r="I51" s="4" t="s">
        <v>173</v>
      </c>
      <c r="J51" s="5" t="s">
        <v>589</v>
      </c>
      <c r="K51" s="5">
        <v>19136575</v>
      </c>
      <c r="L51" s="58" t="s">
        <v>590</v>
      </c>
      <c r="M51" s="10">
        <v>251569386</v>
      </c>
      <c r="N51" s="41">
        <v>174489700</v>
      </c>
      <c r="O51" s="67">
        <f t="shared" si="1"/>
        <v>0.84680233309469544</v>
      </c>
      <c r="P51" s="11">
        <f t="shared" si="2"/>
        <v>0.69360466618939076</v>
      </c>
      <c r="Q51" s="20" t="s">
        <v>75</v>
      </c>
      <c r="R51" s="20" t="s">
        <v>591</v>
      </c>
      <c r="S51" s="59" t="s">
        <v>395</v>
      </c>
      <c r="T51" s="59" t="s">
        <v>78</v>
      </c>
      <c r="U51" s="59"/>
      <c r="V51" s="59"/>
      <c r="W51" s="59"/>
      <c r="X51" s="59"/>
      <c r="Y51" s="59"/>
      <c r="Z51" s="61"/>
      <c r="AA51" s="60" t="s">
        <v>494</v>
      </c>
    </row>
    <row r="52" spans="2:27" ht="214.5" x14ac:dyDescent="0.3">
      <c r="B52" s="30" t="s">
        <v>592</v>
      </c>
      <c r="C52" s="31">
        <v>44896</v>
      </c>
      <c r="D52" s="29">
        <v>44896</v>
      </c>
      <c r="E52" s="19">
        <v>46234</v>
      </c>
      <c r="F52" s="4">
        <f t="shared" si="0"/>
        <v>1338</v>
      </c>
      <c r="G52" s="4" t="s">
        <v>69</v>
      </c>
      <c r="H52" s="5" t="s">
        <v>172</v>
      </c>
      <c r="I52" s="4" t="s">
        <v>173</v>
      </c>
      <c r="J52" s="5" t="s">
        <v>593</v>
      </c>
      <c r="K52" s="5">
        <v>20632565</v>
      </c>
      <c r="L52" s="58" t="s">
        <v>594</v>
      </c>
      <c r="M52" s="10">
        <v>71805895</v>
      </c>
      <c r="N52" s="41">
        <v>49804907</v>
      </c>
      <c r="O52" s="67">
        <f t="shared" si="1"/>
        <v>0.84680235515482405</v>
      </c>
      <c r="P52" s="11">
        <f t="shared" si="2"/>
        <v>0.69360471030964799</v>
      </c>
      <c r="Q52" s="20" t="s">
        <v>75</v>
      </c>
      <c r="R52" s="20" t="s">
        <v>595</v>
      </c>
      <c r="S52" s="59" t="s">
        <v>395</v>
      </c>
      <c r="T52" s="59" t="s">
        <v>78</v>
      </c>
      <c r="U52" s="59"/>
      <c r="V52" s="59"/>
      <c r="W52" s="59"/>
      <c r="X52" s="59"/>
      <c r="Y52" s="59"/>
      <c r="Z52" s="61"/>
      <c r="AA52" s="60" t="s">
        <v>411</v>
      </c>
    </row>
    <row r="53" spans="2:27" ht="409.5" x14ac:dyDescent="0.3">
      <c r="B53" s="30" t="s">
        <v>596</v>
      </c>
      <c r="C53" s="31">
        <v>44895</v>
      </c>
      <c r="D53" s="29">
        <v>44896</v>
      </c>
      <c r="E53" s="19">
        <v>46234</v>
      </c>
      <c r="F53" s="4">
        <f t="shared" si="0"/>
        <v>1338</v>
      </c>
      <c r="G53" s="4" t="s">
        <v>69</v>
      </c>
      <c r="H53" s="5" t="s">
        <v>172</v>
      </c>
      <c r="I53" s="4" t="s">
        <v>173</v>
      </c>
      <c r="J53" s="5" t="s">
        <v>597</v>
      </c>
      <c r="K53" s="5">
        <v>39811334</v>
      </c>
      <c r="L53" s="58" t="s">
        <v>598</v>
      </c>
      <c r="M53" s="10">
        <v>160115690</v>
      </c>
      <c r="N53" s="41">
        <v>111056984</v>
      </c>
      <c r="O53" s="67">
        <f t="shared" si="1"/>
        <v>0.84680231525092886</v>
      </c>
      <c r="P53" s="11">
        <f t="shared" si="2"/>
        <v>0.69360463050185772</v>
      </c>
      <c r="Q53" s="20" t="s">
        <v>75</v>
      </c>
      <c r="R53" s="20" t="s">
        <v>599</v>
      </c>
      <c r="S53" s="59" t="s">
        <v>395</v>
      </c>
      <c r="T53" s="59" t="s">
        <v>78</v>
      </c>
      <c r="U53" s="59"/>
      <c r="V53" s="59"/>
      <c r="W53" s="59"/>
      <c r="X53" s="59"/>
      <c r="Y53" s="59"/>
      <c r="Z53" s="61"/>
      <c r="AA53" s="60" t="s">
        <v>411</v>
      </c>
    </row>
    <row r="54" spans="2:27" ht="214.5" x14ac:dyDescent="0.3">
      <c r="B54" s="30" t="s">
        <v>600</v>
      </c>
      <c r="C54" s="31">
        <v>44896</v>
      </c>
      <c r="D54" s="29">
        <v>44896</v>
      </c>
      <c r="E54" s="19">
        <v>46234</v>
      </c>
      <c r="F54" s="4">
        <f t="shared" si="0"/>
        <v>1338</v>
      </c>
      <c r="G54" s="4" t="s">
        <v>69</v>
      </c>
      <c r="H54" s="5" t="s">
        <v>172</v>
      </c>
      <c r="I54" s="4" t="s">
        <v>173</v>
      </c>
      <c r="J54" s="5" t="s">
        <v>601</v>
      </c>
      <c r="K54" s="5">
        <v>79003068</v>
      </c>
      <c r="L54" s="58" t="s">
        <v>602</v>
      </c>
      <c r="M54" s="10">
        <v>41773885</v>
      </c>
      <c r="N54" s="41">
        <v>28974560</v>
      </c>
      <c r="O54" s="67">
        <f t="shared" si="1"/>
        <v>0.84680231441246123</v>
      </c>
      <c r="P54" s="11">
        <f t="shared" si="2"/>
        <v>0.69360462882492258</v>
      </c>
      <c r="Q54" s="20" t="s">
        <v>75</v>
      </c>
      <c r="R54" s="20" t="s">
        <v>603</v>
      </c>
      <c r="S54" s="59" t="s">
        <v>395</v>
      </c>
      <c r="T54" s="59" t="s">
        <v>78</v>
      </c>
      <c r="U54" s="59"/>
      <c r="V54" s="59"/>
      <c r="W54" s="59"/>
      <c r="X54" s="59"/>
      <c r="Y54" s="59"/>
      <c r="Z54" s="61"/>
      <c r="AA54" s="60" t="s">
        <v>411</v>
      </c>
    </row>
    <row r="55" spans="2:27" ht="409.5" x14ac:dyDescent="0.3">
      <c r="B55" s="30" t="s">
        <v>604</v>
      </c>
      <c r="C55" s="31">
        <v>44896</v>
      </c>
      <c r="D55" s="29">
        <v>44866</v>
      </c>
      <c r="E55" s="19">
        <v>46234</v>
      </c>
      <c r="F55" s="4">
        <f t="shared" si="0"/>
        <v>1368</v>
      </c>
      <c r="G55" s="4" t="s">
        <v>69</v>
      </c>
      <c r="H55" s="5" t="s">
        <v>172</v>
      </c>
      <c r="I55" s="4" t="s">
        <v>173</v>
      </c>
      <c r="J55" s="5" t="s">
        <v>605</v>
      </c>
      <c r="K55" s="5">
        <v>20632565</v>
      </c>
      <c r="L55" s="58" t="s">
        <v>606</v>
      </c>
      <c r="M55" s="10">
        <v>115525496</v>
      </c>
      <c r="N55" s="41">
        <v>41939347</v>
      </c>
      <c r="O55" s="67">
        <f t="shared" si="1"/>
        <v>0.68151554614403043</v>
      </c>
      <c r="P55" s="11">
        <f t="shared" si="2"/>
        <v>0.3630310922880608</v>
      </c>
      <c r="Q55" s="20" t="s">
        <v>75</v>
      </c>
      <c r="R55" s="20" t="s">
        <v>607</v>
      </c>
      <c r="S55" s="59" t="s">
        <v>395</v>
      </c>
      <c r="T55" s="59" t="s">
        <v>78</v>
      </c>
      <c r="U55" s="59"/>
      <c r="V55" s="59"/>
      <c r="W55" s="59"/>
      <c r="X55" s="59"/>
      <c r="Y55" s="59"/>
      <c r="Z55" s="61"/>
      <c r="AA55" s="60" t="s">
        <v>411</v>
      </c>
    </row>
    <row r="56" spans="2:27" ht="198" x14ac:dyDescent="0.3">
      <c r="B56" s="30" t="s">
        <v>608</v>
      </c>
      <c r="C56" s="31">
        <v>44896</v>
      </c>
      <c r="D56" s="29">
        <v>44896</v>
      </c>
      <c r="E56" s="19">
        <v>46234</v>
      </c>
      <c r="F56" s="4">
        <f t="shared" si="0"/>
        <v>1338</v>
      </c>
      <c r="G56" s="4" t="s">
        <v>69</v>
      </c>
      <c r="H56" s="5" t="s">
        <v>172</v>
      </c>
      <c r="I56" s="4" t="s">
        <v>173</v>
      </c>
      <c r="J56" s="5" t="s">
        <v>609</v>
      </c>
      <c r="K56" s="5">
        <v>800011271</v>
      </c>
      <c r="L56" s="58" t="s">
        <v>610</v>
      </c>
      <c r="M56" s="10">
        <v>2439714</v>
      </c>
      <c r="N56" s="41">
        <v>1352675</v>
      </c>
      <c r="O56" s="67">
        <f t="shared" si="1"/>
        <v>0.77721999381894769</v>
      </c>
      <c r="P56" s="11">
        <f t="shared" si="2"/>
        <v>0.55443998763789526</v>
      </c>
      <c r="Q56" s="20" t="s">
        <v>75</v>
      </c>
      <c r="R56" s="20" t="s">
        <v>611</v>
      </c>
      <c r="S56" s="59" t="s">
        <v>395</v>
      </c>
      <c r="T56" s="59" t="s">
        <v>78</v>
      </c>
      <c r="U56" s="59"/>
      <c r="V56" s="59"/>
      <c r="W56" s="59"/>
      <c r="X56" s="59"/>
      <c r="Y56" s="59"/>
      <c r="Z56" s="61"/>
      <c r="AA56" s="60" t="s">
        <v>411</v>
      </c>
    </row>
    <row r="57" spans="2:27" ht="409.5" x14ac:dyDescent="0.3">
      <c r="B57" s="30" t="s">
        <v>612</v>
      </c>
      <c r="C57" s="31">
        <v>44896</v>
      </c>
      <c r="D57" s="29">
        <v>44866</v>
      </c>
      <c r="E57" s="19">
        <v>46234</v>
      </c>
      <c r="F57" s="4">
        <f t="shared" si="0"/>
        <v>1368</v>
      </c>
      <c r="G57" s="4" t="s">
        <v>69</v>
      </c>
      <c r="H57" s="5" t="s">
        <v>172</v>
      </c>
      <c r="I57" s="4" t="s">
        <v>173</v>
      </c>
      <c r="J57" s="5" t="s">
        <v>613</v>
      </c>
      <c r="K57" s="5">
        <v>51712763</v>
      </c>
      <c r="L57" s="58" t="s">
        <v>614</v>
      </c>
      <c r="M57" s="10">
        <v>54887864</v>
      </c>
      <c r="N57" s="41">
        <v>38070480</v>
      </c>
      <c r="O57" s="67">
        <f t="shared" si="1"/>
        <v>0.84680234596121284</v>
      </c>
      <c r="P57" s="11">
        <f t="shared" si="2"/>
        <v>0.69360469192242569</v>
      </c>
      <c r="Q57" s="20" t="s">
        <v>75</v>
      </c>
      <c r="R57" s="20" t="s">
        <v>615</v>
      </c>
      <c r="S57" s="59" t="s">
        <v>395</v>
      </c>
      <c r="T57" s="59" t="s">
        <v>78</v>
      </c>
      <c r="U57" s="59"/>
      <c r="V57" s="59"/>
      <c r="W57" s="59"/>
      <c r="X57" s="59"/>
      <c r="Y57" s="59"/>
      <c r="Z57" s="61"/>
      <c r="AA57" s="60" t="s">
        <v>411</v>
      </c>
    </row>
    <row r="58" spans="2:27" ht="409.5" x14ac:dyDescent="0.3">
      <c r="B58" s="30" t="s">
        <v>616</v>
      </c>
      <c r="C58" s="31">
        <v>44900</v>
      </c>
      <c r="D58" s="29">
        <v>44866</v>
      </c>
      <c r="E58" s="19">
        <v>46234</v>
      </c>
      <c r="F58" s="4">
        <f t="shared" si="0"/>
        <v>1368</v>
      </c>
      <c r="G58" s="4" t="s">
        <v>69</v>
      </c>
      <c r="H58" s="5" t="s">
        <v>172</v>
      </c>
      <c r="I58" s="4" t="s">
        <v>173</v>
      </c>
      <c r="J58" s="5" t="s">
        <v>617</v>
      </c>
      <c r="K58" s="5">
        <v>3061379</v>
      </c>
      <c r="L58" s="58" t="s">
        <v>618</v>
      </c>
      <c r="M58" s="10">
        <v>84618795</v>
      </c>
      <c r="N58" s="41">
        <v>58691990</v>
      </c>
      <c r="O58" s="67">
        <f t="shared" si="1"/>
        <v>0.84680232683530887</v>
      </c>
      <c r="P58" s="11">
        <f t="shared" si="2"/>
        <v>0.69360465367061774</v>
      </c>
      <c r="Q58" s="20" t="s">
        <v>75</v>
      </c>
      <c r="R58" s="20" t="s">
        <v>619</v>
      </c>
      <c r="S58" s="59" t="s">
        <v>395</v>
      </c>
      <c r="T58" s="59" t="s">
        <v>78</v>
      </c>
      <c r="U58" s="59"/>
      <c r="V58" s="59"/>
      <c r="W58" s="59"/>
      <c r="X58" s="59"/>
      <c r="Y58" s="59"/>
      <c r="Z58" s="61"/>
      <c r="AA58" s="60" t="s">
        <v>411</v>
      </c>
    </row>
    <row r="59" spans="2:27" ht="198" x14ac:dyDescent="0.3">
      <c r="B59" s="30" t="s">
        <v>620</v>
      </c>
      <c r="C59" s="31">
        <v>44896</v>
      </c>
      <c r="D59" s="29">
        <v>44866</v>
      </c>
      <c r="E59" s="19">
        <v>46234</v>
      </c>
      <c r="F59" s="4">
        <f t="shared" si="0"/>
        <v>1368</v>
      </c>
      <c r="G59" s="4" t="s">
        <v>69</v>
      </c>
      <c r="H59" s="5" t="s">
        <v>172</v>
      </c>
      <c r="I59" s="4" t="s">
        <v>173</v>
      </c>
      <c r="J59" s="5" t="s">
        <v>621</v>
      </c>
      <c r="K59" s="5">
        <v>11232964</v>
      </c>
      <c r="L59" s="58" t="s">
        <v>622</v>
      </c>
      <c r="M59" s="10">
        <v>155469881</v>
      </c>
      <c r="N59" s="41">
        <v>107834634</v>
      </c>
      <c r="O59" s="67">
        <f t="shared" si="1"/>
        <v>0.8468023301567974</v>
      </c>
      <c r="P59" s="11">
        <f t="shared" si="2"/>
        <v>0.6936046603135948</v>
      </c>
      <c r="Q59" s="20" t="s">
        <v>75</v>
      </c>
      <c r="R59" s="20" t="s">
        <v>623</v>
      </c>
      <c r="S59" s="59" t="s">
        <v>395</v>
      </c>
      <c r="T59" s="59" t="s">
        <v>78</v>
      </c>
      <c r="U59" s="59"/>
      <c r="V59" s="59"/>
      <c r="W59" s="59"/>
      <c r="X59" s="59"/>
      <c r="Y59" s="59"/>
      <c r="Z59" s="61"/>
      <c r="AA59" s="60" t="s">
        <v>411</v>
      </c>
    </row>
    <row r="60" spans="2:27" ht="409.5" x14ac:dyDescent="0.3">
      <c r="B60" s="30" t="s">
        <v>624</v>
      </c>
      <c r="C60" s="31">
        <v>44896</v>
      </c>
      <c r="D60" s="29">
        <v>44896</v>
      </c>
      <c r="E60" s="19">
        <v>46234</v>
      </c>
      <c r="F60" s="4">
        <f t="shared" si="0"/>
        <v>1338</v>
      </c>
      <c r="G60" s="4" t="s">
        <v>69</v>
      </c>
      <c r="H60" s="5" t="s">
        <v>172</v>
      </c>
      <c r="I60" s="4" t="s">
        <v>173</v>
      </c>
      <c r="J60" s="5" t="s">
        <v>625</v>
      </c>
      <c r="K60" s="5">
        <v>800116142</v>
      </c>
      <c r="L60" s="58" t="s">
        <v>626</v>
      </c>
      <c r="M60" s="10">
        <v>548878668</v>
      </c>
      <c r="N60" s="41">
        <v>380704800</v>
      </c>
      <c r="O60" s="67">
        <f t="shared" si="1"/>
        <v>0.84680232826975166</v>
      </c>
      <c r="P60" s="11">
        <f t="shared" si="2"/>
        <v>0.69360465653950321</v>
      </c>
      <c r="Q60" s="20" t="s">
        <v>75</v>
      </c>
      <c r="R60" s="20" t="s">
        <v>627</v>
      </c>
      <c r="S60" s="59" t="s">
        <v>395</v>
      </c>
      <c r="T60" s="59" t="s">
        <v>78</v>
      </c>
      <c r="U60" s="59"/>
      <c r="V60" s="59"/>
      <c r="W60" s="59"/>
      <c r="X60" s="59"/>
      <c r="Y60" s="59"/>
      <c r="Z60" s="61"/>
      <c r="AA60" s="60" t="s">
        <v>411</v>
      </c>
    </row>
    <row r="61" spans="2:27" ht="409.5" x14ac:dyDescent="0.3">
      <c r="B61" s="30" t="s">
        <v>628</v>
      </c>
      <c r="C61" s="31">
        <v>44896</v>
      </c>
      <c r="D61" s="29">
        <v>44896</v>
      </c>
      <c r="E61" s="19">
        <v>46234</v>
      </c>
      <c r="F61" s="4">
        <f t="shared" si="0"/>
        <v>1338</v>
      </c>
      <c r="G61" s="4" t="s">
        <v>69</v>
      </c>
      <c r="H61" s="5" t="s">
        <v>172</v>
      </c>
      <c r="I61" s="4" t="s">
        <v>173</v>
      </c>
      <c r="J61" s="5" t="s">
        <v>629</v>
      </c>
      <c r="K61" s="5">
        <v>20700410</v>
      </c>
      <c r="L61" s="58" t="s">
        <v>630</v>
      </c>
      <c r="M61" s="10">
        <v>151108263</v>
      </c>
      <c r="N61" s="41">
        <v>104809393</v>
      </c>
      <c r="O61" s="67">
        <f t="shared" si="1"/>
        <v>0.84680232212053164</v>
      </c>
      <c r="P61" s="11">
        <f t="shared" si="2"/>
        <v>0.69360464424106316</v>
      </c>
      <c r="Q61" s="20" t="s">
        <v>75</v>
      </c>
      <c r="R61" s="20" t="s">
        <v>631</v>
      </c>
      <c r="S61" s="59" t="s">
        <v>395</v>
      </c>
      <c r="T61" s="59" t="s">
        <v>78</v>
      </c>
      <c r="U61" s="59"/>
      <c r="V61" s="59"/>
      <c r="W61" s="59"/>
      <c r="X61" s="59"/>
      <c r="Y61" s="59"/>
      <c r="Z61" s="61"/>
      <c r="AA61" s="60" t="s">
        <v>411</v>
      </c>
    </row>
    <row r="62" spans="2:27" ht="198" x14ac:dyDescent="0.3">
      <c r="B62" s="30" t="s">
        <v>632</v>
      </c>
      <c r="C62" s="31">
        <v>44896</v>
      </c>
      <c r="D62" s="29">
        <v>44896</v>
      </c>
      <c r="E62" s="19">
        <v>46234</v>
      </c>
      <c r="F62" s="4">
        <f t="shared" si="0"/>
        <v>1338</v>
      </c>
      <c r="G62" s="4" t="s">
        <v>69</v>
      </c>
      <c r="H62" s="5" t="s">
        <v>172</v>
      </c>
      <c r="I62" s="4" t="s">
        <v>173</v>
      </c>
      <c r="J62" s="5" t="s">
        <v>633</v>
      </c>
      <c r="K62" s="5">
        <v>901526761</v>
      </c>
      <c r="L62" s="58" t="s">
        <v>634</v>
      </c>
      <c r="M62" s="10">
        <v>64035846</v>
      </c>
      <c r="N62" s="41">
        <v>44415560</v>
      </c>
      <c r="O62" s="67">
        <f t="shared" si="1"/>
        <v>0.84680232068769734</v>
      </c>
      <c r="P62" s="11">
        <f t="shared" si="2"/>
        <v>0.69360464137539468</v>
      </c>
      <c r="Q62" s="20" t="s">
        <v>75</v>
      </c>
      <c r="R62" s="20" t="s">
        <v>635</v>
      </c>
      <c r="S62" s="59" t="s">
        <v>395</v>
      </c>
      <c r="T62" s="59" t="s">
        <v>78</v>
      </c>
      <c r="U62" s="59"/>
      <c r="V62" s="59"/>
      <c r="W62" s="59"/>
      <c r="X62" s="59"/>
      <c r="Y62" s="59"/>
      <c r="Z62" s="61"/>
      <c r="AA62" s="60" t="s">
        <v>411</v>
      </c>
    </row>
    <row r="63" spans="2:27" ht="409.5" x14ac:dyDescent="0.3">
      <c r="B63" s="30" t="s">
        <v>636</v>
      </c>
      <c r="C63" s="31">
        <v>44897</v>
      </c>
      <c r="D63" s="29">
        <v>44897</v>
      </c>
      <c r="E63" s="19">
        <v>46234</v>
      </c>
      <c r="F63" s="4">
        <f t="shared" si="0"/>
        <v>1337</v>
      </c>
      <c r="G63" s="4" t="s">
        <v>69</v>
      </c>
      <c r="H63" s="5" t="s">
        <v>172</v>
      </c>
      <c r="I63" s="4" t="s">
        <v>173</v>
      </c>
      <c r="J63" s="5" t="s">
        <v>637</v>
      </c>
      <c r="K63" s="5">
        <v>20730049</v>
      </c>
      <c r="L63" s="58" t="s">
        <v>638</v>
      </c>
      <c r="M63" s="10">
        <v>67935640</v>
      </c>
      <c r="N63" s="10">
        <v>47120474</v>
      </c>
      <c r="O63" s="67">
        <f t="shared" si="1"/>
        <v>0.84680231171738429</v>
      </c>
      <c r="P63" s="11">
        <f t="shared" si="2"/>
        <v>0.69360462343476859</v>
      </c>
      <c r="Q63" s="20" t="s">
        <v>75</v>
      </c>
      <c r="R63" s="20" t="s">
        <v>639</v>
      </c>
      <c r="S63" s="59" t="s">
        <v>395</v>
      </c>
      <c r="T63" s="59" t="s">
        <v>78</v>
      </c>
      <c r="U63" s="59"/>
      <c r="V63" s="59"/>
      <c r="W63" s="59"/>
      <c r="X63" s="59"/>
      <c r="Y63" s="59"/>
      <c r="Z63" s="61"/>
      <c r="AA63" s="60" t="s">
        <v>411</v>
      </c>
    </row>
    <row r="64" spans="2:27" ht="409.5" x14ac:dyDescent="0.3">
      <c r="B64" s="30" t="s">
        <v>640</v>
      </c>
      <c r="C64" s="31">
        <v>44897</v>
      </c>
      <c r="D64" s="29">
        <v>44897</v>
      </c>
      <c r="E64" s="19">
        <v>46234</v>
      </c>
      <c r="F64" s="4">
        <f t="shared" si="0"/>
        <v>1337</v>
      </c>
      <c r="G64" s="4" t="s">
        <v>69</v>
      </c>
      <c r="H64" s="5" t="s">
        <v>172</v>
      </c>
      <c r="I64" s="4" t="s">
        <v>173</v>
      </c>
      <c r="J64" s="5" t="s">
        <v>641</v>
      </c>
      <c r="K64" s="5">
        <v>3093307</v>
      </c>
      <c r="L64" s="58" t="s">
        <v>642</v>
      </c>
      <c r="M64" s="10">
        <v>133688689</v>
      </c>
      <c r="N64" s="41">
        <v>92727094.75</v>
      </c>
      <c r="O64" s="67">
        <f t="shared" si="1"/>
        <v>0.84680231904286241</v>
      </c>
      <c r="P64" s="11">
        <f t="shared" si="2"/>
        <v>0.6936046380857247</v>
      </c>
      <c r="Q64" s="20" t="s">
        <v>75</v>
      </c>
      <c r="R64" s="20" t="s">
        <v>643</v>
      </c>
      <c r="S64" s="59" t="s">
        <v>395</v>
      </c>
      <c r="T64" s="59" t="s">
        <v>78</v>
      </c>
      <c r="U64" s="59"/>
      <c r="V64" s="59"/>
      <c r="W64" s="59"/>
      <c r="X64" s="59"/>
      <c r="Y64" s="59"/>
      <c r="Z64" s="61"/>
      <c r="AA64" s="60" t="s">
        <v>411</v>
      </c>
    </row>
    <row r="65" spans="2:27" ht="409.5" x14ac:dyDescent="0.3">
      <c r="B65" s="30" t="s">
        <v>644</v>
      </c>
      <c r="C65" s="31">
        <v>44896</v>
      </c>
      <c r="D65" s="29">
        <v>44896</v>
      </c>
      <c r="E65" s="19">
        <v>46234</v>
      </c>
      <c r="F65" s="4">
        <f t="shared" si="0"/>
        <v>1338</v>
      </c>
      <c r="G65" s="4" t="s">
        <v>69</v>
      </c>
      <c r="H65" s="5" t="s">
        <v>172</v>
      </c>
      <c r="I65" s="4" t="s">
        <v>173</v>
      </c>
      <c r="J65" s="5" t="s">
        <v>645</v>
      </c>
      <c r="K65" s="5">
        <v>3096292</v>
      </c>
      <c r="L65" s="58" t="s">
        <v>646</v>
      </c>
      <c r="M65" s="10">
        <v>73183821</v>
      </c>
      <c r="N65" s="41">
        <v>50760640</v>
      </c>
      <c r="O65" s="67">
        <f t="shared" si="1"/>
        <v>0.84680233490404933</v>
      </c>
      <c r="P65" s="11">
        <f t="shared" si="2"/>
        <v>0.69360466980809865</v>
      </c>
      <c r="Q65" s="20" t="s">
        <v>75</v>
      </c>
      <c r="R65" s="20" t="s">
        <v>647</v>
      </c>
      <c r="S65" s="59" t="s">
        <v>395</v>
      </c>
      <c r="T65" s="59" t="s">
        <v>78</v>
      </c>
      <c r="U65" s="59"/>
      <c r="V65" s="59"/>
      <c r="W65" s="59"/>
      <c r="X65" s="59"/>
      <c r="Y65" s="59"/>
      <c r="Z65" s="61"/>
      <c r="AA65" s="60" t="s">
        <v>411</v>
      </c>
    </row>
    <row r="66" spans="2:27" ht="198" x14ac:dyDescent="0.3">
      <c r="B66" s="30" t="s">
        <v>648</v>
      </c>
      <c r="C66" s="31">
        <v>44896</v>
      </c>
      <c r="D66" s="29">
        <v>44896</v>
      </c>
      <c r="E66" s="19">
        <v>46234</v>
      </c>
      <c r="F66" s="4">
        <f t="shared" si="0"/>
        <v>1338</v>
      </c>
      <c r="G66" s="4" t="s">
        <v>69</v>
      </c>
      <c r="H66" s="5" t="s">
        <v>172</v>
      </c>
      <c r="I66" s="4" t="s">
        <v>173</v>
      </c>
      <c r="J66" s="5" t="s">
        <v>649</v>
      </c>
      <c r="K66" s="5">
        <v>7300726</v>
      </c>
      <c r="L66" s="58" t="s">
        <v>650</v>
      </c>
      <c r="M66" s="10">
        <v>242421411</v>
      </c>
      <c r="N66" s="41">
        <v>168144620</v>
      </c>
      <c r="O66" s="67">
        <f t="shared" si="1"/>
        <v>0.84680232927115506</v>
      </c>
      <c r="P66" s="11">
        <f t="shared" si="2"/>
        <v>0.69360465854231002</v>
      </c>
      <c r="Q66" s="20" t="s">
        <v>75</v>
      </c>
      <c r="R66" s="20" t="s">
        <v>651</v>
      </c>
      <c r="S66" s="49" t="s">
        <v>395</v>
      </c>
      <c r="T66" s="49" t="s">
        <v>78</v>
      </c>
      <c r="U66" s="49"/>
      <c r="V66" s="49"/>
      <c r="W66" s="49"/>
      <c r="X66" s="49"/>
      <c r="Y66" s="49"/>
      <c r="Z66" s="63"/>
      <c r="AA66" s="64" t="s">
        <v>411</v>
      </c>
    </row>
    <row r="67" spans="2:27" ht="409.5" x14ac:dyDescent="0.3">
      <c r="B67" s="30" t="s">
        <v>652</v>
      </c>
      <c r="C67" s="31">
        <v>44896</v>
      </c>
      <c r="D67" s="29">
        <v>44896</v>
      </c>
      <c r="E67" s="19">
        <v>46234</v>
      </c>
      <c r="F67" s="4">
        <f t="shared" si="0"/>
        <v>1338</v>
      </c>
      <c r="G67" s="4" t="s">
        <v>69</v>
      </c>
      <c r="H67" s="5" t="s">
        <v>172</v>
      </c>
      <c r="I67" s="4" t="s">
        <v>173</v>
      </c>
      <c r="J67" s="5" t="s">
        <v>653</v>
      </c>
      <c r="K67" s="5">
        <v>20758515</v>
      </c>
      <c r="L67" s="58" t="s">
        <v>654</v>
      </c>
      <c r="M67" s="10">
        <v>31179518</v>
      </c>
      <c r="N67" s="41">
        <v>21626254</v>
      </c>
      <c r="O67" s="67">
        <f t="shared" si="1"/>
        <v>0.84680225011817045</v>
      </c>
      <c r="P67" s="11">
        <f t="shared" si="2"/>
        <v>0.69360450023634102</v>
      </c>
      <c r="Q67" s="20" t="s">
        <v>75</v>
      </c>
      <c r="R67" s="20" t="s">
        <v>655</v>
      </c>
      <c r="S67" s="49" t="s">
        <v>395</v>
      </c>
      <c r="T67" s="49" t="s">
        <v>78</v>
      </c>
      <c r="U67" s="49"/>
      <c r="V67" s="49"/>
      <c r="W67" s="49"/>
      <c r="X67" s="49"/>
      <c r="Y67" s="49"/>
      <c r="Z67" s="63"/>
      <c r="AA67" s="64" t="s">
        <v>411</v>
      </c>
    </row>
    <row r="68" spans="2:27" ht="409.5" x14ac:dyDescent="0.3">
      <c r="B68" s="30" t="s">
        <v>656</v>
      </c>
      <c r="C68" s="31">
        <v>44896</v>
      </c>
      <c r="D68" s="29">
        <v>44896</v>
      </c>
      <c r="E68" s="19">
        <v>46234</v>
      </c>
      <c r="F68" s="4">
        <f t="shared" si="0"/>
        <v>1338</v>
      </c>
      <c r="G68" s="4" t="s">
        <v>69</v>
      </c>
      <c r="H68" s="5" t="s">
        <v>172</v>
      </c>
      <c r="I68" s="4" t="s">
        <v>173</v>
      </c>
      <c r="J68" s="5" t="s">
        <v>657</v>
      </c>
      <c r="K68" s="5">
        <v>3278860</v>
      </c>
      <c r="L68" s="58" t="s">
        <v>658</v>
      </c>
      <c r="M68" s="10">
        <v>46103763</v>
      </c>
      <c r="N68" s="41">
        <v>31977783</v>
      </c>
      <c r="O68" s="67">
        <f t="shared" si="1"/>
        <v>0.84680230982447136</v>
      </c>
      <c r="P68" s="11">
        <f t="shared" si="2"/>
        <v>0.69360461964894271</v>
      </c>
      <c r="Q68" s="20" t="s">
        <v>75</v>
      </c>
      <c r="R68" s="20" t="s">
        <v>659</v>
      </c>
      <c r="S68" s="49" t="s">
        <v>395</v>
      </c>
      <c r="T68" s="49" t="s">
        <v>78</v>
      </c>
      <c r="U68" s="49"/>
      <c r="V68" s="49"/>
      <c r="W68" s="49"/>
      <c r="X68" s="49"/>
      <c r="Y68" s="49"/>
      <c r="Z68" s="63"/>
      <c r="AA68" s="64" t="s">
        <v>411</v>
      </c>
    </row>
    <row r="69" spans="2:27" ht="409.5" x14ac:dyDescent="0.3">
      <c r="B69" s="30" t="s">
        <v>660</v>
      </c>
      <c r="C69" s="31">
        <v>44896</v>
      </c>
      <c r="D69" s="29">
        <v>44896</v>
      </c>
      <c r="E69" s="19">
        <v>46234</v>
      </c>
      <c r="F69" s="4">
        <f t="shared" si="0"/>
        <v>1338</v>
      </c>
      <c r="G69" s="4" t="s">
        <v>69</v>
      </c>
      <c r="H69" s="5" t="s">
        <v>172</v>
      </c>
      <c r="I69" s="4" t="s">
        <v>173</v>
      </c>
      <c r="J69" s="5" t="s">
        <v>661</v>
      </c>
      <c r="K69" s="5">
        <v>20774604</v>
      </c>
      <c r="L69" s="58" t="s">
        <v>662</v>
      </c>
      <c r="M69" s="10">
        <v>39831810</v>
      </c>
      <c r="N69" s="41">
        <v>27627527</v>
      </c>
      <c r="O69" s="67">
        <f t="shared" si="1"/>
        <v>0.84680230448980343</v>
      </c>
      <c r="P69" s="11">
        <f t="shared" si="2"/>
        <v>0.69360460897960696</v>
      </c>
      <c r="Q69" s="20" t="s">
        <v>75</v>
      </c>
      <c r="R69" s="20" t="s">
        <v>663</v>
      </c>
      <c r="S69" s="49" t="s">
        <v>395</v>
      </c>
      <c r="T69" s="49" t="s">
        <v>78</v>
      </c>
      <c r="U69" s="49"/>
      <c r="V69" s="49"/>
      <c r="W69" s="49"/>
      <c r="X69" s="49"/>
      <c r="Y69" s="49"/>
      <c r="Z69" s="63"/>
      <c r="AA69" s="64" t="s">
        <v>411</v>
      </c>
    </row>
    <row r="70" spans="2:27" ht="409.5" x14ac:dyDescent="0.3">
      <c r="B70" s="30" t="s">
        <v>664</v>
      </c>
      <c r="C70" s="31">
        <v>44896</v>
      </c>
      <c r="D70" s="29">
        <v>44896</v>
      </c>
      <c r="E70" s="19">
        <v>46234</v>
      </c>
      <c r="F70" s="4">
        <f t="shared" si="0"/>
        <v>1338</v>
      </c>
      <c r="G70" s="4" t="s">
        <v>69</v>
      </c>
      <c r="H70" s="5" t="s">
        <v>172</v>
      </c>
      <c r="I70" s="4" t="s">
        <v>173</v>
      </c>
      <c r="J70" s="5" t="s">
        <v>665</v>
      </c>
      <c r="K70" s="5">
        <v>10536591</v>
      </c>
      <c r="L70" s="58" t="s">
        <v>666</v>
      </c>
      <c r="M70" s="10">
        <v>873859125</v>
      </c>
      <c r="N70" s="41">
        <v>606112754</v>
      </c>
      <c r="O70" s="67">
        <f t="shared" si="1"/>
        <v>0.84680232583255344</v>
      </c>
      <c r="P70" s="11">
        <f t="shared" si="2"/>
        <v>0.69360465166510676</v>
      </c>
      <c r="Q70" s="20" t="s">
        <v>75</v>
      </c>
      <c r="R70" s="20" t="s">
        <v>667</v>
      </c>
      <c r="S70" s="49" t="s">
        <v>395</v>
      </c>
      <c r="T70" s="49" t="s">
        <v>78</v>
      </c>
      <c r="U70" s="49"/>
      <c r="V70" s="49"/>
      <c r="W70" s="49"/>
      <c r="X70" s="49"/>
      <c r="Y70" s="49"/>
      <c r="Z70" s="63"/>
      <c r="AA70" s="64" t="s">
        <v>411</v>
      </c>
    </row>
    <row r="71" spans="2:27" ht="409.5" x14ac:dyDescent="0.3">
      <c r="B71" s="30" t="s">
        <v>668</v>
      </c>
      <c r="C71" s="31">
        <v>44896</v>
      </c>
      <c r="D71" s="29">
        <v>44896</v>
      </c>
      <c r="E71" s="19">
        <v>46234</v>
      </c>
      <c r="F71" s="4">
        <f t="shared" si="0"/>
        <v>1338</v>
      </c>
      <c r="G71" s="4" t="s">
        <v>69</v>
      </c>
      <c r="H71" s="5" t="s">
        <v>172</v>
      </c>
      <c r="I71" s="4" t="s">
        <v>173</v>
      </c>
      <c r="J71" s="5" t="s">
        <v>669</v>
      </c>
      <c r="K71" s="5">
        <v>3229637</v>
      </c>
      <c r="L71" s="58" t="s">
        <v>670</v>
      </c>
      <c r="M71" s="10">
        <v>48915934</v>
      </c>
      <c r="N71" s="41">
        <v>33928317</v>
      </c>
      <c r="O71" s="67">
        <f t="shared" si="1"/>
        <v>0.84680230167944859</v>
      </c>
      <c r="P71" s="11">
        <f t="shared" si="2"/>
        <v>0.69360460335889729</v>
      </c>
      <c r="Q71" s="20" t="s">
        <v>75</v>
      </c>
      <c r="R71" s="20" t="s">
        <v>671</v>
      </c>
      <c r="S71" s="49" t="s">
        <v>395</v>
      </c>
      <c r="T71" s="49" t="s">
        <v>78</v>
      </c>
      <c r="U71" s="49"/>
      <c r="V71" s="49"/>
      <c r="W71" s="49"/>
      <c r="X71" s="49"/>
      <c r="Y71" s="49"/>
      <c r="Z71" s="63"/>
      <c r="AA71" s="64" t="s">
        <v>411</v>
      </c>
    </row>
    <row r="72" spans="2:27" ht="409.5" x14ac:dyDescent="0.3">
      <c r="B72" s="30" t="s">
        <v>672</v>
      </c>
      <c r="C72" s="31">
        <v>44897</v>
      </c>
      <c r="D72" s="29">
        <v>44897</v>
      </c>
      <c r="E72" s="19">
        <v>46234</v>
      </c>
      <c r="F72" s="4">
        <f t="shared" si="0"/>
        <v>1337</v>
      </c>
      <c r="G72" s="4" t="s">
        <v>69</v>
      </c>
      <c r="H72" s="5" t="s">
        <v>172</v>
      </c>
      <c r="I72" s="4" t="s">
        <v>173</v>
      </c>
      <c r="J72" s="5" t="s">
        <v>673</v>
      </c>
      <c r="K72" s="5">
        <v>3134874</v>
      </c>
      <c r="L72" s="58" t="s">
        <v>674</v>
      </c>
      <c r="M72" s="10">
        <v>29753826</v>
      </c>
      <c r="N72" s="41">
        <v>20636901</v>
      </c>
      <c r="O72" s="67">
        <f t="shared" si="1"/>
        <v>0.84679407280260355</v>
      </c>
      <c r="P72" s="11">
        <f t="shared" si="2"/>
        <v>0.69358814560520721</v>
      </c>
      <c r="Q72" s="20" t="s">
        <v>75</v>
      </c>
      <c r="R72" s="20" t="s">
        <v>675</v>
      </c>
      <c r="S72" s="49" t="s">
        <v>395</v>
      </c>
      <c r="T72" s="49" t="s">
        <v>78</v>
      </c>
      <c r="U72" s="49"/>
      <c r="V72" s="49"/>
      <c r="W72" s="49"/>
      <c r="X72" s="49"/>
      <c r="Y72" s="49"/>
      <c r="Z72" s="63"/>
      <c r="AA72" s="64" t="s">
        <v>411</v>
      </c>
    </row>
    <row r="73" spans="2:27" ht="409.5" x14ac:dyDescent="0.3">
      <c r="B73" s="30" t="s">
        <v>676</v>
      </c>
      <c r="C73" s="31">
        <v>44896</v>
      </c>
      <c r="D73" s="29">
        <v>44896</v>
      </c>
      <c r="E73" s="19">
        <v>46234</v>
      </c>
      <c r="F73" s="4">
        <f t="shared" si="0"/>
        <v>1338</v>
      </c>
      <c r="G73" s="4" t="s">
        <v>69</v>
      </c>
      <c r="H73" s="5" t="s">
        <v>172</v>
      </c>
      <c r="I73" s="4" t="s">
        <v>173</v>
      </c>
      <c r="J73" s="5" t="s">
        <v>677</v>
      </c>
      <c r="K73" s="5">
        <v>2983456</v>
      </c>
      <c r="L73" s="58" t="s">
        <v>678</v>
      </c>
      <c r="M73" s="57">
        <v>32028354</v>
      </c>
      <c r="N73" s="41">
        <v>22215016</v>
      </c>
      <c r="O73" s="67">
        <f t="shared" si="1"/>
        <v>0.846802336454755</v>
      </c>
      <c r="P73" s="11">
        <f t="shared" si="2"/>
        <v>0.69360467290951011</v>
      </c>
      <c r="Q73" s="20" t="s">
        <v>75</v>
      </c>
      <c r="R73" s="20" t="s">
        <v>679</v>
      </c>
      <c r="S73" s="49" t="s">
        <v>395</v>
      </c>
      <c r="T73" s="49" t="s">
        <v>78</v>
      </c>
      <c r="U73" s="49"/>
      <c r="V73" s="49"/>
      <c r="W73" s="49"/>
      <c r="X73" s="49"/>
      <c r="Y73" s="49"/>
      <c r="Z73" s="63"/>
      <c r="AA73" s="64" t="s">
        <v>411</v>
      </c>
    </row>
    <row r="74" spans="2:27" ht="409.5" x14ac:dyDescent="0.3">
      <c r="B74" s="30" t="s">
        <v>680</v>
      </c>
      <c r="C74" s="31">
        <v>44897</v>
      </c>
      <c r="D74" s="29">
        <v>44895</v>
      </c>
      <c r="E74" s="19">
        <v>46234</v>
      </c>
      <c r="F74" s="4">
        <f t="shared" si="0"/>
        <v>1339</v>
      </c>
      <c r="G74" s="4" t="s">
        <v>69</v>
      </c>
      <c r="H74" s="5" t="s">
        <v>172</v>
      </c>
      <c r="I74" s="4" t="s">
        <v>173</v>
      </c>
      <c r="J74" s="5" t="s">
        <v>681</v>
      </c>
      <c r="K74" s="5">
        <v>19267134</v>
      </c>
      <c r="L74" s="58" t="s">
        <v>682</v>
      </c>
      <c r="M74" s="10">
        <v>42702399</v>
      </c>
      <c r="N74" s="41">
        <v>28684992</v>
      </c>
      <c r="O74" s="67">
        <f t="shared" si="1"/>
        <v>0.8358709659380027</v>
      </c>
      <c r="P74" s="11">
        <f t="shared" si="2"/>
        <v>0.67174193187600539</v>
      </c>
      <c r="Q74" s="20" t="s">
        <v>75</v>
      </c>
      <c r="R74" s="20" t="s">
        <v>683</v>
      </c>
      <c r="S74" s="49" t="s">
        <v>395</v>
      </c>
      <c r="T74" s="49" t="s">
        <v>78</v>
      </c>
      <c r="U74" s="49"/>
      <c r="V74" s="49"/>
      <c r="W74" s="49"/>
      <c r="X74" s="49"/>
      <c r="Y74" s="49"/>
      <c r="Z74" s="63"/>
      <c r="AA74" s="64" t="s">
        <v>411</v>
      </c>
    </row>
    <row r="75" spans="2:27" ht="198" x14ac:dyDescent="0.3">
      <c r="B75" s="30" t="s">
        <v>684</v>
      </c>
      <c r="C75" s="31">
        <v>44896</v>
      </c>
      <c r="D75" s="29">
        <v>44896</v>
      </c>
      <c r="E75" s="19">
        <v>46234</v>
      </c>
      <c r="F75" s="4">
        <f t="shared" ref="F75:F113" si="3">+E75-D75</f>
        <v>1338</v>
      </c>
      <c r="G75" s="4" t="s">
        <v>69</v>
      </c>
      <c r="H75" s="5" t="s">
        <v>172</v>
      </c>
      <c r="I75" s="4" t="s">
        <v>173</v>
      </c>
      <c r="J75" s="5" t="s">
        <v>685</v>
      </c>
      <c r="K75" s="5">
        <v>3150606</v>
      </c>
      <c r="L75" s="58" t="s">
        <v>686</v>
      </c>
      <c r="M75" s="10">
        <v>110812749</v>
      </c>
      <c r="N75" s="41">
        <v>76860238</v>
      </c>
      <c r="O75" s="67">
        <f t="shared" ref="O75:O113" si="4">(F75*100%/(E75-D75)+P75)/2</f>
        <v>0.84680232506460063</v>
      </c>
      <c r="P75" s="11">
        <f t="shared" ref="P75:P113" si="5">+N75/M75</f>
        <v>0.69360465012920125</v>
      </c>
      <c r="Q75" s="20" t="s">
        <v>75</v>
      </c>
      <c r="R75" s="20" t="s">
        <v>687</v>
      </c>
      <c r="S75" s="49" t="s">
        <v>395</v>
      </c>
      <c r="T75" s="49" t="s">
        <v>78</v>
      </c>
      <c r="U75" s="49"/>
      <c r="V75" s="49"/>
      <c r="W75" s="49"/>
      <c r="X75" s="49"/>
      <c r="Y75" s="49"/>
      <c r="Z75" s="63"/>
      <c r="AA75" s="64" t="s">
        <v>411</v>
      </c>
    </row>
    <row r="76" spans="2:27" ht="198" x14ac:dyDescent="0.3">
      <c r="B76" s="30" t="s">
        <v>688</v>
      </c>
      <c r="C76" s="31">
        <v>44895</v>
      </c>
      <c r="D76" s="29">
        <v>44895</v>
      </c>
      <c r="E76" s="19">
        <v>46234</v>
      </c>
      <c r="F76" s="4">
        <f t="shared" si="3"/>
        <v>1339</v>
      </c>
      <c r="G76" s="4" t="s">
        <v>69</v>
      </c>
      <c r="H76" s="5" t="s">
        <v>172</v>
      </c>
      <c r="I76" s="4" t="s">
        <v>173</v>
      </c>
      <c r="J76" s="5" t="s">
        <v>689</v>
      </c>
      <c r="K76" s="5">
        <v>20989204</v>
      </c>
      <c r="L76" s="58" t="s">
        <v>690</v>
      </c>
      <c r="M76" s="10">
        <v>34837595</v>
      </c>
      <c r="N76" s="41">
        <v>24163518</v>
      </c>
      <c r="O76" s="67">
        <f t="shared" si="4"/>
        <v>0.84680232662444122</v>
      </c>
      <c r="P76" s="11">
        <f t="shared" si="5"/>
        <v>0.69360465324888243</v>
      </c>
      <c r="Q76" s="20" t="s">
        <v>75</v>
      </c>
      <c r="R76" s="20" t="s">
        <v>691</v>
      </c>
      <c r="S76" s="49" t="s">
        <v>395</v>
      </c>
      <c r="T76" s="49" t="s">
        <v>78</v>
      </c>
      <c r="U76" s="49"/>
      <c r="V76" s="49"/>
      <c r="W76" s="49"/>
      <c r="X76" s="49"/>
      <c r="Y76" s="49"/>
      <c r="Z76" s="63"/>
      <c r="AA76" s="64" t="s">
        <v>411</v>
      </c>
    </row>
    <row r="77" spans="2:27" ht="409.5" x14ac:dyDescent="0.3">
      <c r="B77" s="30" t="s">
        <v>692</v>
      </c>
      <c r="C77" s="31">
        <v>44895</v>
      </c>
      <c r="D77" s="29">
        <v>44895</v>
      </c>
      <c r="E77" s="19">
        <v>46234</v>
      </c>
      <c r="F77" s="4">
        <f t="shared" si="3"/>
        <v>1339</v>
      </c>
      <c r="G77" s="4" t="s">
        <v>69</v>
      </c>
      <c r="H77" s="5" t="s">
        <v>172</v>
      </c>
      <c r="I77" s="4" t="s">
        <v>173</v>
      </c>
      <c r="J77" s="5" t="s">
        <v>693</v>
      </c>
      <c r="K77" s="5">
        <v>20897225</v>
      </c>
      <c r="L77" s="58" t="s">
        <v>694</v>
      </c>
      <c r="M77" s="10">
        <v>84801760</v>
      </c>
      <c r="N77" s="41">
        <v>58848894</v>
      </c>
      <c r="O77" s="67">
        <f t="shared" si="4"/>
        <v>0.84697920184675413</v>
      </c>
      <c r="P77" s="11">
        <f t="shared" si="5"/>
        <v>0.69395840369350825</v>
      </c>
      <c r="Q77" s="20" t="s">
        <v>75</v>
      </c>
      <c r="R77" s="20" t="s">
        <v>695</v>
      </c>
      <c r="S77" s="49" t="s">
        <v>395</v>
      </c>
      <c r="T77" s="49" t="s">
        <v>78</v>
      </c>
      <c r="U77" s="49"/>
      <c r="V77" s="49"/>
      <c r="W77" s="49"/>
      <c r="X77" s="49"/>
      <c r="Y77" s="49"/>
      <c r="Z77" s="63"/>
      <c r="AA77" s="64" t="s">
        <v>411</v>
      </c>
    </row>
    <row r="78" spans="2:27" ht="198" x14ac:dyDescent="0.3">
      <c r="B78" s="30" t="s">
        <v>696</v>
      </c>
      <c r="C78" s="31">
        <v>44895</v>
      </c>
      <c r="D78" s="29">
        <v>44894</v>
      </c>
      <c r="E78" s="19">
        <v>46234</v>
      </c>
      <c r="F78" s="4">
        <f t="shared" si="3"/>
        <v>1340</v>
      </c>
      <c r="G78" s="4" t="s">
        <v>69</v>
      </c>
      <c r="H78" s="5" t="s">
        <v>172</v>
      </c>
      <c r="I78" s="4" t="s">
        <v>173</v>
      </c>
      <c r="J78" s="5" t="s">
        <v>697</v>
      </c>
      <c r="K78" s="5">
        <v>41598777</v>
      </c>
      <c r="L78" s="58" t="s">
        <v>698</v>
      </c>
      <c r="M78" s="10">
        <v>50367432</v>
      </c>
      <c r="N78" s="41">
        <v>26791489</v>
      </c>
      <c r="O78" s="67">
        <f t="shared" si="4"/>
        <v>0.76596044245416361</v>
      </c>
      <c r="P78" s="11">
        <f t="shared" si="5"/>
        <v>0.53192088490832723</v>
      </c>
      <c r="Q78" s="20" t="s">
        <v>75</v>
      </c>
      <c r="R78" s="20"/>
      <c r="S78" s="59" t="s">
        <v>395</v>
      </c>
      <c r="T78" s="59" t="s">
        <v>78</v>
      </c>
      <c r="U78" s="59"/>
      <c r="V78" s="59"/>
      <c r="W78" s="59"/>
      <c r="X78" s="59"/>
      <c r="Y78" s="59"/>
      <c r="Z78" s="61"/>
      <c r="AA78" s="60" t="s">
        <v>411</v>
      </c>
    </row>
    <row r="79" spans="2:27" ht="409.5" x14ac:dyDescent="0.3">
      <c r="B79" s="30" t="s">
        <v>699</v>
      </c>
      <c r="C79" s="31">
        <v>44897</v>
      </c>
      <c r="D79" s="29">
        <v>44897</v>
      </c>
      <c r="E79" s="19">
        <v>46234</v>
      </c>
      <c r="F79" s="4">
        <f t="shared" si="3"/>
        <v>1337</v>
      </c>
      <c r="G79" s="4" t="s">
        <v>69</v>
      </c>
      <c r="H79" s="5" t="s">
        <v>172</v>
      </c>
      <c r="I79" s="4" t="s">
        <v>173</v>
      </c>
      <c r="J79" s="5" t="s">
        <v>700</v>
      </c>
      <c r="K79" s="5">
        <v>41454908</v>
      </c>
      <c r="L79" s="58" t="s">
        <v>701</v>
      </c>
      <c r="M79" s="10">
        <v>88934865</v>
      </c>
      <c r="N79" s="41">
        <v>45303612.950000003</v>
      </c>
      <c r="O79" s="67">
        <f t="shared" si="4"/>
        <v>0.75470108348396325</v>
      </c>
      <c r="P79" s="11">
        <f t="shared" si="5"/>
        <v>0.50940216696792651</v>
      </c>
      <c r="Q79" s="20" t="s">
        <v>75</v>
      </c>
      <c r="R79" s="20" t="s">
        <v>702</v>
      </c>
      <c r="S79" s="59" t="s">
        <v>395</v>
      </c>
      <c r="T79" s="59" t="s">
        <v>78</v>
      </c>
      <c r="U79" s="59"/>
      <c r="V79" s="59"/>
      <c r="W79" s="59"/>
      <c r="X79" s="59"/>
      <c r="Y79" s="59"/>
      <c r="Z79" s="61"/>
      <c r="AA79" s="60" t="s">
        <v>411</v>
      </c>
    </row>
    <row r="80" spans="2:27" ht="409.5" x14ac:dyDescent="0.3">
      <c r="B80" s="30" t="s">
        <v>703</v>
      </c>
      <c r="C80" s="31">
        <v>44895</v>
      </c>
      <c r="D80" s="29">
        <v>44897</v>
      </c>
      <c r="E80" s="19">
        <v>46234</v>
      </c>
      <c r="F80" s="4">
        <f t="shared" si="3"/>
        <v>1337</v>
      </c>
      <c r="G80" s="4" t="s">
        <v>69</v>
      </c>
      <c r="H80" s="5" t="s">
        <v>172</v>
      </c>
      <c r="I80" s="4" t="s">
        <v>173</v>
      </c>
      <c r="J80" s="5" t="s">
        <v>704</v>
      </c>
      <c r="K80" s="5">
        <v>28823497</v>
      </c>
      <c r="L80" s="58" t="s">
        <v>705</v>
      </c>
      <c r="M80" s="10">
        <v>95741183</v>
      </c>
      <c r="N80" s="41">
        <v>66406530</v>
      </c>
      <c r="O80" s="67">
        <f t="shared" si="4"/>
        <v>0.84680232643459186</v>
      </c>
      <c r="P80" s="11">
        <f t="shared" si="5"/>
        <v>0.69360465286918382</v>
      </c>
      <c r="Q80" s="20" t="s">
        <v>75</v>
      </c>
      <c r="R80" s="20" t="s">
        <v>706</v>
      </c>
      <c r="S80" s="59" t="s">
        <v>395</v>
      </c>
      <c r="T80" s="59" t="s">
        <v>78</v>
      </c>
      <c r="U80" s="59"/>
      <c r="V80" s="59"/>
      <c r="W80" s="59"/>
      <c r="X80" s="59"/>
      <c r="Y80" s="59"/>
      <c r="Z80" s="61"/>
      <c r="AA80" s="60" t="s">
        <v>411</v>
      </c>
    </row>
    <row r="81" spans="2:27" ht="409.5" x14ac:dyDescent="0.3">
      <c r="B81" s="30" t="s">
        <v>707</v>
      </c>
      <c r="C81" s="31"/>
      <c r="D81" s="29">
        <v>44897</v>
      </c>
      <c r="E81" s="19">
        <v>46234</v>
      </c>
      <c r="F81" s="4">
        <f t="shared" si="3"/>
        <v>1337</v>
      </c>
      <c r="G81" s="4" t="s">
        <v>69</v>
      </c>
      <c r="H81" s="5" t="s">
        <v>172</v>
      </c>
      <c r="I81" s="4" t="s">
        <v>173</v>
      </c>
      <c r="J81" s="5" t="s">
        <v>708</v>
      </c>
      <c r="K81" s="5">
        <v>79455267</v>
      </c>
      <c r="L81" s="58" t="s">
        <v>709</v>
      </c>
      <c r="M81" s="10">
        <v>45739889</v>
      </c>
      <c r="N81" s="41">
        <v>31725400</v>
      </c>
      <c r="O81" s="67">
        <f t="shared" si="4"/>
        <v>0.84680232826975166</v>
      </c>
      <c r="P81" s="11">
        <f t="shared" si="5"/>
        <v>0.69360465653950321</v>
      </c>
      <c r="Q81" s="20" t="s">
        <v>75</v>
      </c>
      <c r="R81" s="20" t="s">
        <v>710</v>
      </c>
      <c r="S81" s="59" t="s">
        <v>395</v>
      </c>
      <c r="T81" s="59" t="s">
        <v>78</v>
      </c>
      <c r="U81" s="59"/>
      <c r="V81" s="59"/>
      <c r="W81" s="59"/>
      <c r="X81" s="59"/>
      <c r="Y81" s="59"/>
      <c r="Z81" s="61"/>
      <c r="AA81" s="60"/>
    </row>
    <row r="82" spans="2:27" ht="231" x14ac:dyDescent="0.3">
      <c r="B82" s="30" t="s">
        <v>711</v>
      </c>
      <c r="C82" s="31">
        <v>44896</v>
      </c>
      <c r="D82" s="29">
        <v>44896</v>
      </c>
      <c r="E82" s="19">
        <v>46234</v>
      </c>
      <c r="F82" s="4">
        <f t="shared" si="3"/>
        <v>1338</v>
      </c>
      <c r="G82" s="4" t="s">
        <v>69</v>
      </c>
      <c r="H82" s="5" t="s">
        <v>172</v>
      </c>
      <c r="I82" s="4" t="s">
        <v>173</v>
      </c>
      <c r="J82" s="5" t="s">
        <v>712</v>
      </c>
      <c r="K82" s="5">
        <v>901231641</v>
      </c>
      <c r="L82" s="58" t="s">
        <v>713</v>
      </c>
      <c r="M82" s="10">
        <v>1615624361</v>
      </c>
      <c r="N82" s="41">
        <v>1120604579.04</v>
      </c>
      <c r="O82" s="67">
        <f t="shared" si="4"/>
        <v>0.84680232797009669</v>
      </c>
      <c r="P82" s="11">
        <f t="shared" si="5"/>
        <v>0.69360465594019349</v>
      </c>
      <c r="Q82" s="20" t="s">
        <v>75</v>
      </c>
      <c r="R82" s="20" t="s">
        <v>714</v>
      </c>
      <c r="S82" s="59" t="s">
        <v>395</v>
      </c>
      <c r="T82" s="59" t="s">
        <v>78</v>
      </c>
      <c r="U82" s="59"/>
      <c r="V82" s="59"/>
      <c r="W82" s="59"/>
      <c r="X82" s="59"/>
      <c r="Y82" s="59"/>
      <c r="Z82" s="61"/>
      <c r="AA82" s="60" t="s">
        <v>411</v>
      </c>
    </row>
    <row r="83" spans="2:27" ht="214.5" x14ac:dyDescent="0.3">
      <c r="B83" s="30" t="s">
        <v>715</v>
      </c>
      <c r="C83" s="31">
        <v>44895</v>
      </c>
      <c r="D83" s="29">
        <v>44895</v>
      </c>
      <c r="E83" s="19">
        <v>46234</v>
      </c>
      <c r="F83" s="4">
        <f t="shared" si="3"/>
        <v>1339</v>
      </c>
      <c r="G83" s="4" t="s">
        <v>69</v>
      </c>
      <c r="H83" s="5" t="s">
        <v>172</v>
      </c>
      <c r="I83" s="4" t="s">
        <v>173</v>
      </c>
      <c r="J83" s="5" t="s">
        <v>716</v>
      </c>
      <c r="K83" s="5">
        <v>79319507</v>
      </c>
      <c r="L83" s="58" t="s">
        <v>717</v>
      </c>
      <c r="M83" s="10">
        <v>100432804</v>
      </c>
      <c r="N83" s="41">
        <v>69660662</v>
      </c>
      <c r="O83" s="67">
        <f t="shared" si="4"/>
        <v>0.84680233561934604</v>
      </c>
      <c r="P83" s="11">
        <f t="shared" si="5"/>
        <v>0.69360467123869207</v>
      </c>
      <c r="Q83" s="20" t="s">
        <v>75</v>
      </c>
      <c r="R83" s="20" t="s">
        <v>718</v>
      </c>
      <c r="S83" s="59" t="s">
        <v>395</v>
      </c>
      <c r="T83" s="59" t="s">
        <v>78</v>
      </c>
      <c r="U83" s="59"/>
      <c r="V83" s="59"/>
      <c r="W83" s="59"/>
      <c r="X83" s="59"/>
      <c r="Y83" s="59"/>
      <c r="Z83" s="61"/>
      <c r="AA83" s="60"/>
    </row>
    <row r="84" spans="2:27" ht="409.6" customHeight="1" x14ac:dyDescent="0.3">
      <c r="B84" s="30" t="s">
        <v>719</v>
      </c>
      <c r="C84" s="31">
        <v>44896</v>
      </c>
      <c r="D84" s="29">
        <v>44896</v>
      </c>
      <c r="E84" s="19">
        <v>46234</v>
      </c>
      <c r="F84" s="4">
        <f t="shared" si="3"/>
        <v>1338</v>
      </c>
      <c r="G84" s="4" t="s">
        <v>69</v>
      </c>
      <c r="H84" s="5" t="s">
        <v>172</v>
      </c>
      <c r="I84" s="4" t="s">
        <v>173</v>
      </c>
      <c r="J84" s="5" t="s">
        <v>720</v>
      </c>
      <c r="K84" s="5">
        <v>1078348429</v>
      </c>
      <c r="L84" s="58" t="s">
        <v>721</v>
      </c>
      <c r="M84" s="10">
        <v>39702177</v>
      </c>
      <c r="N84" s="41">
        <v>27537615</v>
      </c>
      <c r="O84" s="67">
        <f t="shared" si="4"/>
        <v>0.84680233026012652</v>
      </c>
      <c r="P84" s="11">
        <f t="shared" si="5"/>
        <v>0.69360466052025305</v>
      </c>
      <c r="Q84" s="20" t="s">
        <v>75</v>
      </c>
      <c r="R84" s="20" t="s">
        <v>722</v>
      </c>
      <c r="S84" s="59" t="s">
        <v>395</v>
      </c>
      <c r="T84" s="59" t="s">
        <v>78</v>
      </c>
      <c r="U84" s="59"/>
      <c r="V84" s="59"/>
      <c r="W84" s="59"/>
      <c r="X84" s="59"/>
      <c r="Y84" s="59"/>
      <c r="Z84" s="61"/>
      <c r="AA84" s="60" t="s">
        <v>411</v>
      </c>
    </row>
    <row r="85" spans="2:27" ht="198" x14ac:dyDescent="0.3">
      <c r="B85" s="30" t="s">
        <v>723</v>
      </c>
      <c r="C85" s="31">
        <v>44896</v>
      </c>
      <c r="D85" s="29">
        <v>44896</v>
      </c>
      <c r="E85" s="19">
        <v>46234</v>
      </c>
      <c r="F85" s="4">
        <f t="shared" si="3"/>
        <v>1338</v>
      </c>
      <c r="G85" s="4" t="s">
        <v>69</v>
      </c>
      <c r="H85" s="5" t="s">
        <v>172</v>
      </c>
      <c r="I85" s="4" t="s">
        <v>173</v>
      </c>
      <c r="J85" s="5" t="s">
        <v>724</v>
      </c>
      <c r="K85" s="5">
        <v>403560</v>
      </c>
      <c r="L85" s="58" t="s">
        <v>725</v>
      </c>
      <c r="M85" s="10">
        <v>53378004</v>
      </c>
      <c r="N85" s="41">
        <v>37023230</v>
      </c>
      <c r="O85" s="67">
        <f t="shared" si="4"/>
        <v>0.84680230830662007</v>
      </c>
      <c r="P85" s="11">
        <f t="shared" si="5"/>
        <v>0.69360461661324013</v>
      </c>
      <c r="Q85" s="20" t="s">
        <v>75</v>
      </c>
      <c r="R85" s="20" t="s">
        <v>726</v>
      </c>
      <c r="S85" s="59" t="s">
        <v>395</v>
      </c>
      <c r="T85" s="59" t="s">
        <v>78</v>
      </c>
      <c r="U85" s="59"/>
      <c r="V85" s="59"/>
      <c r="W85" s="59"/>
      <c r="X85" s="59"/>
      <c r="Y85" s="59"/>
      <c r="Z85" s="61"/>
      <c r="AA85" s="60" t="s">
        <v>727</v>
      </c>
    </row>
    <row r="86" spans="2:27" ht="198" x14ac:dyDescent="0.3">
      <c r="B86" s="30" t="s">
        <v>728</v>
      </c>
      <c r="C86" s="31">
        <v>44895</v>
      </c>
      <c r="D86" s="29">
        <v>44895</v>
      </c>
      <c r="E86" s="19">
        <v>46234</v>
      </c>
      <c r="F86" s="4">
        <f t="shared" si="3"/>
        <v>1339</v>
      </c>
      <c r="G86" s="4" t="s">
        <v>69</v>
      </c>
      <c r="H86" s="5" t="s">
        <v>172</v>
      </c>
      <c r="I86" s="4" t="s">
        <v>173</v>
      </c>
      <c r="J86" s="5" t="s">
        <v>729</v>
      </c>
      <c r="K86" s="5">
        <v>20979562</v>
      </c>
      <c r="L86" s="58" t="s">
        <v>730</v>
      </c>
      <c r="M86" s="10">
        <v>63695544</v>
      </c>
      <c r="N86" s="41">
        <v>42745189</v>
      </c>
      <c r="O86" s="67">
        <f t="shared" si="4"/>
        <v>0.83554300909966317</v>
      </c>
      <c r="P86" s="11">
        <f t="shared" si="5"/>
        <v>0.67108601819932645</v>
      </c>
      <c r="Q86" s="20" t="s">
        <v>75</v>
      </c>
      <c r="R86" s="20" t="s">
        <v>731</v>
      </c>
      <c r="S86" s="59" t="s">
        <v>395</v>
      </c>
      <c r="T86" s="59" t="s">
        <v>78</v>
      </c>
      <c r="U86" s="59"/>
      <c r="V86" s="59"/>
      <c r="W86" s="59"/>
      <c r="X86" s="59"/>
      <c r="Y86" s="59"/>
      <c r="Z86" s="61"/>
      <c r="AA86" s="60" t="s">
        <v>411</v>
      </c>
    </row>
    <row r="87" spans="2:27" ht="198" x14ac:dyDescent="0.3">
      <c r="B87" s="30" t="s">
        <v>732</v>
      </c>
      <c r="C87" s="31">
        <v>44895</v>
      </c>
      <c r="D87" s="29">
        <v>44895</v>
      </c>
      <c r="E87" s="19">
        <v>46234</v>
      </c>
      <c r="F87" s="4">
        <f t="shared" si="3"/>
        <v>1339</v>
      </c>
      <c r="G87" s="4" t="s">
        <v>69</v>
      </c>
      <c r="H87" s="5" t="s">
        <v>172</v>
      </c>
      <c r="I87" s="4" t="s">
        <v>173</v>
      </c>
      <c r="J87" s="5" t="s">
        <v>733</v>
      </c>
      <c r="K87" s="5">
        <v>20983533</v>
      </c>
      <c r="L87" s="58" t="s">
        <v>734</v>
      </c>
      <c r="M87" s="57">
        <v>104121690</v>
      </c>
      <c r="N87" s="41">
        <v>72219293</v>
      </c>
      <c r="O87" s="67">
        <f t="shared" si="4"/>
        <v>0.84680234733032089</v>
      </c>
      <c r="P87" s="11">
        <f t="shared" si="5"/>
        <v>0.69360469466064179</v>
      </c>
      <c r="Q87" s="20" t="s">
        <v>75</v>
      </c>
      <c r="R87" s="20" t="s">
        <v>735</v>
      </c>
      <c r="S87" s="59" t="s">
        <v>395</v>
      </c>
      <c r="T87" s="59" t="s">
        <v>78</v>
      </c>
      <c r="U87" s="59"/>
      <c r="V87" s="59"/>
      <c r="W87" s="59"/>
      <c r="X87" s="59"/>
      <c r="Y87" s="59"/>
      <c r="Z87" s="61"/>
      <c r="AA87" s="60" t="s">
        <v>736</v>
      </c>
    </row>
    <row r="88" spans="2:27" ht="231" x14ac:dyDescent="0.3">
      <c r="B88" s="30" t="s">
        <v>737</v>
      </c>
      <c r="C88" s="31">
        <v>44895</v>
      </c>
      <c r="D88" s="29">
        <v>44895</v>
      </c>
      <c r="E88" s="19">
        <v>46234</v>
      </c>
      <c r="F88" s="4">
        <f t="shared" si="3"/>
        <v>1339</v>
      </c>
      <c r="G88" s="4" t="s">
        <v>69</v>
      </c>
      <c r="H88" s="5" t="s">
        <v>172</v>
      </c>
      <c r="I88" s="4" t="s">
        <v>173</v>
      </c>
      <c r="J88" s="5" t="s">
        <v>738</v>
      </c>
      <c r="K88" s="5">
        <v>41688235</v>
      </c>
      <c r="L88" s="58" t="s">
        <v>739</v>
      </c>
      <c r="M88" s="10">
        <v>80628716</v>
      </c>
      <c r="N88" s="41">
        <v>55924454</v>
      </c>
      <c r="O88" s="67">
        <f t="shared" si="4"/>
        <v>0.84680233528709548</v>
      </c>
      <c r="P88" s="11">
        <f t="shared" si="5"/>
        <v>0.69360467057419095</v>
      </c>
      <c r="Q88" s="20" t="s">
        <v>75</v>
      </c>
      <c r="R88" s="20" t="s">
        <v>740</v>
      </c>
      <c r="S88" s="59" t="s">
        <v>395</v>
      </c>
      <c r="T88" s="59" t="s">
        <v>78</v>
      </c>
      <c r="U88" s="59"/>
      <c r="V88" s="59"/>
      <c r="W88" s="59"/>
      <c r="X88" s="59"/>
      <c r="Y88" s="59"/>
      <c r="Z88" s="61"/>
      <c r="AA88" s="60" t="s">
        <v>741</v>
      </c>
    </row>
    <row r="89" spans="2:27" ht="231" x14ac:dyDescent="0.3">
      <c r="B89" s="30" t="s">
        <v>742</v>
      </c>
      <c r="C89" s="31">
        <v>44896</v>
      </c>
      <c r="D89" s="29">
        <v>44896</v>
      </c>
      <c r="E89" s="19">
        <v>46234</v>
      </c>
      <c r="F89" s="4">
        <f t="shared" si="3"/>
        <v>1338</v>
      </c>
      <c r="G89" s="4" t="s">
        <v>69</v>
      </c>
      <c r="H89" s="5" t="s">
        <v>172</v>
      </c>
      <c r="I89" s="4" t="s">
        <v>173</v>
      </c>
      <c r="J89" s="5" t="s">
        <v>743</v>
      </c>
      <c r="K89" s="5" t="s">
        <v>744</v>
      </c>
      <c r="L89" s="58" t="s">
        <v>745</v>
      </c>
      <c r="M89" s="10">
        <v>114349726</v>
      </c>
      <c r="N89" s="41">
        <v>79313499.120000005</v>
      </c>
      <c r="O89" s="67">
        <f t="shared" si="4"/>
        <v>0.84680231380703086</v>
      </c>
      <c r="P89" s="11">
        <f t="shared" si="5"/>
        <v>0.69360462761406183</v>
      </c>
      <c r="Q89" s="20" t="s">
        <v>75</v>
      </c>
      <c r="R89" s="20" t="s">
        <v>746</v>
      </c>
      <c r="S89" s="59" t="s">
        <v>395</v>
      </c>
      <c r="T89" s="59" t="s">
        <v>78</v>
      </c>
      <c r="U89" s="59"/>
      <c r="V89" s="59"/>
      <c r="W89" s="59"/>
      <c r="X89" s="59"/>
      <c r="Y89" s="59"/>
      <c r="Z89" s="61"/>
      <c r="AA89" s="60" t="s">
        <v>736</v>
      </c>
    </row>
    <row r="90" spans="2:27" ht="198" x14ac:dyDescent="0.3">
      <c r="B90" s="30" t="s">
        <v>747</v>
      </c>
      <c r="C90" s="31">
        <v>44895</v>
      </c>
      <c r="D90" s="29">
        <v>44895</v>
      </c>
      <c r="E90" s="19">
        <v>46234</v>
      </c>
      <c r="F90" s="4">
        <f t="shared" si="3"/>
        <v>1339</v>
      </c>
      <c r="G90" s="4" t="s">
        <v>69</v>
      </c>
      <c r="H90" s="5" t="s">
        <v>172</v>
      </c>
      <c r="I90" s="4" t="s">
        <v>173</v>
      </c>
      <c r="J90" s="5" t="s">
        <v>748</v>
      </c>
      <c r="K90" s="5" t="s">
        <v>749</v>
      </c>
      <c r="L90" s="58" t="s">
        <v>750</v>
      </c>
      <c r="M90" s="10">
        <v>45739889</v>
      </c>
      <c r="N90" s="41">
        <v>31725400</v>
      </c>
      <c r="O90" s="67">
        <f t="shared" si="4"/>
        <v>0.84680232826975166</v>
      </c>
      <c r="P90" s="11">
        <f t="shared" si="5"/>
        <v>0.69360465653950321</v>
      </c>
      <c r="Q90" s="20" t="s">
        <v>75</v>
      </c>
      <c r="R90" s="20" t="s">
        <v>751</v>
      </c>
      <c r="S90" s="59" t="s">
        <v>395</v>
      </c>
      <c r="T90" s="59" t="s">
        <v>78</v>
      </c>
      <c r="U90" s="59"/>
      <c r="V90" s="59"/>
      <c r="W90" s="59"/>
      <c r="X90" s="59"/>
      <c r="Y90" s="59"/>
      <c r="Z90" s="61"/>
      <c r="AA90" s="60" t="s">
        <v>736</v>
      </c>
    </row>
    <row r="91" spans="2:27" ht="231" x14ac:dyDescent="0.3">
      <c r="B91" s="30" t="s">
        <v>752</v>
      </c>
      <c r="C91" s="31">
        <v>44895</v>
      </c>
      <c r="D91" s="29">
        <v>44895</v>
      </c>
      <c r="E91" s="19">
        <v>46234</v>
      </c>
      <c r="F91" s="4">
        <f t="shared" si="3"/>
        <v>1339</v>
      </c>
      <c r="G91" s="4" t="s">
        <v>69</v>
      </c>
      <c r="H91" s="5" t="s">
        <v>172</v>
      </c>
      <c r="I91" s="4" t="s">
        <v>173</v>
      </c>
      <c r="J91" s="5" t="s">
        <v>753</v>
      </c>
      <c r="K91" s="5" t="s">
        <v>754</v>
      </c>
      <c r="L91" s="58" t="s">
        <v>755</v>
      </c>
      <c r="M91" s="10">
        <v>42400874</v>
      </c>
      <c r="N91" s="41">
        <v>29409444</v>
      </c>
      <c r="O91" s="67">
        <f t="shared" si="4"/>
        <v>0.84680233242361935</v>
      </c>
      <c r="P91" s="11">
        <f t="shared" si="5"/>
        <v>0.69360466484723882</v>
      </c>
      <c r="Q91" s="20" t="s">
        <v>75</v>
      </c>
      <c r="R91" s="20" t="s">
        <v>756</v>
      </c>
      <c r="S91" s="59" t="s">
        <v>395</v>
      </c>
      <c r="T91" s="59" t="s">
        <v>78</v>
      </c>
      <c r="U91" s="59"/>
      <c r="V91" s="59"/>
      <c r="W91" s="59"/>
      <c r="X91" s="59"/>
      <c r="Y91" s="59"/>
      <c r="Z91" s="61"/>
      <c r="AA91" s="60" t="s">
        <v>736</v>
      </c>
    </row>
    <row r="92" spans="2:27" ht="198" x14ac:dyDescent="0.3">
      <c r="B92" s="30" t="s">
        <v>757</v>
      </c>
      <c r="C92" s="31">
        <v>44896</v>
      </c>
      <c r="D92" s="29">
        <v>44896</v>
      </c>
      <c r="E92" s="19">
        <v>46234</v>
      </c>
      <c r="F92" s="4">
        <f t="shared" si="3"/>
        <v>1338</v>
      </c>
      <c r="G92" s="4" t="s">
        <v>69</v>
      </c>
      <c r="H92" s="5" t="s">
        <v>172</v>
      </c>
      <c r="I92" s="4" t="s">
        <v>173</v>
      </c>
      <c r="J92" s="5" t="s">
        <v>758</v>
      </c>
      <c r="K92" s="5">
        <v>1072638337</v>
      </c>
      <c r="L92" s="58" t="s">
        <v>759</v>
      </c>
      <c r="M92" s="10">
        <v>94619581</v>
      </c>
      <c r="N92" s="41">
        <v>65628583</v>
      </c>
      <c r="O92" s="67">
        <f t="shared" si="4"/>
        <v>0.84680233365227009</v>
      </c>
      <c r="P92" s="11">
        <f t="shared" si="5"/>
        <v>0.69360466730454029</v>
      </c>
      <c r="Q92" s="20" t="s">
        <v>75</v>
      </c>
      <c r="R92" s="20" t="s">
        <v>760</v>
      </c>
      <c r="S92" s="59" t="s">
        <v>395</v>
      </c>
      <c r="T92" s="59" t="s">
        <v>78</v>
      </c>
      <c r="U92" s="59"/>
      <c r="V92" s="59"/>
      <c r="W92" s="59"/>
      <c r="X92" s="59"/>
      <c r="Y92" s="59"/>
      <c r="Z92" s="61"/>
      <c r="AA92" s="60" t="s">
        <v>736</v>
      </c>
    </row>
    <row r="93" spans="2:27" ht="231" x14ac:dyDescent="0.3">
      <c r="B93" s="30" t="s">
        <v>761</v>
      </c>
      <c r="C93" s="31">
        <v>44896</v>
      </c>
      <c r="D93" s="29">
        <v>44896</v>
      </c>
      <c r="E93" s="19">
        <v>46234</v>
      </c>
      <c r="F93" s="4">
        <f t="shared" si="3"/>
        <v>1338</v>
      </c>
      <c r="G93" s="4" t="s">
        <v>69</v>
      </c>
      <c r="H93" s="5" t="s">
        <v>172</v>
      </c>
      <c r="I93" s="4" t="s">
        <v>173</v>
      </c>
      <c r="J93" s="5" t="s">
        <v>762</v>
      </c>
      <c r="K93" s="5">
        <v>21056935</v>
      </c>
      <c r="L93" s="58" t="s">
        <v>763</v>
      </c>
      <c r="M93" s="10">
        <v>164846193</v>
      </c>
      <c r="N93" s="41">
        <v>114338090</v>
      </c>
      <c r="O93" s="67">
        <f t="shared" si="4"/>
        <v>0.84680233713374253</v>
      </c>
      <c r="P93" s="11">
        <f t="shared" si="5"/>
        <v>0.69360467426748518</v>
      </c>
      <c r="Q93" s="20" t="s">
        <v>75</v>
      </c>
      <c r="R93" s="20" t="s">
        <v>764</v>
      </c>
      <c r="S93" s="59" t="s">
        <v>395</v>
      </c>
      <c r="T93" s="59" t="s">
        <v>78</v>
      </c>
      <c r="U93" s="59"/>
      <c r="V93" s="59"/>
      <c r="W93" s="59"/>
      <c r="X93" s="59"/>
      <c r="Y93" s="59"/>
      <c r="Z93" s="61"/>
      <c r="AA93" s="60" t="s">
        <v>736</v>
      </c>
    </row>
    <row r="94" spans="2:27" ht="231" x14ac:dyDescent="0.3">
      <c r="B94" s="30" t="s">
        <v>765</v>
      </c>
      <c r="C94" s="31">
        <v>44902</v>
      </c>
      <c r="D94" s="29">
        <v>44902</v>
      </c>
      <c r="E94" s="19">
        <v>46234</v>
      </c>
      <c r="F94" s="4">
        <f t="shared" si="3"/>
        <v>1332</v>
      </c>
      <c r="G94" s="4" t="s">
        <v>69</v>
      </c>
      <c r="H94" s="5" t="s">
        <v>172</v>
      </c>
      <c r="I94" s="4" t="s">
        <v>173</v>
      </c>
      <c r="J94" s="5" t="s">
        <v>766</v>
      </c>
      <c r="K94" s="5">
        <v>21056642</v>
      </c>
      <c r="L94" s="58" t="s">
        <v>767</v>
      </c>
      <c r="M94" s="10">
        <v>15928350</v>
      </c>
      <c r="N94" s="41">
        <v>11047990</v>
      </c>
      <c r="O94" s="67">
        <f t="shared" si="4"/>
        <v>0.84680271340094859</v>
      </c>
      <c r="P94" s="11">
        <f t="shared" si="5"/>
        <v>0.6936054268018973</v>
      </c>
      <c r="Q94" s="20" t="s">
        <v>75</v>
      </c>
      <c r="R94" s="20" t="s">
        <v>768</v>
      </c>
      <c r="S94" s="59" t="s">
        <v>395</v>
      </c>
      <c r="T94" s="59" t="s">
        <v>78</v>
      </c>
      <c r="U94" s="59"/>
      <c r="V94" s="59"/>
      <c r="W94" s="59"/>
      <c r="X94" s="59"/>
      <c r="Y94" s="59"/>
      <c r="Z94" s="61"/>
      <c r="AA94" s="60" t="s">
        <v>736</v>
      </c>
    </row>
    <row r="95" spans="2:27" ht="231" x14ac:dyDescent="0.3">
      <c r="B95" s="30" t="s">
        <v>769</v>
      </c>
      <c r="C95" s="31">
        <v>44895</v>
      </c>
      <c r="D95" s="29">
        <v>44896</v>
      </c>
      <c r="E95" s="19">
        <v>46234</v>
      </c>
      <c r="F95" s="4">
        <f t="shared" si="3"/>
        <v>1338</v>
      </c>
      <c r="G95" s="4" t="s">
        <v>69</v>
      </c>
      <c r="H95" s="5" t="s">
        <v>172</v>
      </c>
      <c r="I95" s="4" t="s">
        <v>173</v>
      </c>
      <c r="J95" s="5" t="s">
        <v>770</v>
      </c>
      <c r="K95" s="5">
        <v>20781159</v>
      </c>
      <c r="L95" s="58" t="s">
        <v>771</v>
      </c>
      <c r="M95" s="10">
        <v>192107531</v>
      </c>
      <c r="N95" s="41">
        <v>133246680</v>
      </c>
      <c r="O95" s="67">
        <f t="shared" si="4"/>
        <v>0.84680233332445465</v>
      </c>
      <c r="P95" s="11">
        <f t="shared" si="5"/>
        <v>0.6936046666489093</v>
      </c>
      <c r="Q95" s="20" t="s">
        <v>75</v>
      </c>
      <c r="R95" s="20" t="s">
        <v>772</v>
      </c>
      <c r="S95" s="59" t="s">
        <v>395</v>
      </c>
      <c r="T95" s="59" t="s">
        <v>78</v>
      </c>
      <c r="U95" s="59"/>
      <c r="V95" s="59"/>
      <c r="W95" s="59"/>
      <c r="X95" s="59"/>
      <c r="Y95" s="59"/>
      <c r="Z95" s="61"/>
      <c r="AA95" s="60" t="s">
        <v>736</v>
      </c>
    </row>
    <row r="96" spans="2:27" ht="231" x14ac:dyDescent="0.3">
      <c r="B96" s="30" t="s">
        <v>773</v>
      </c>
      <c r="C96" s="31">
        <v>44895</v>
      </c>
      <c r="D96" s="29">
        <v>44896</v>
      </c>
      <c r="E96" s="19">
        <v>46234</v>
      </c>
      <c r="F96" s="4">
        <f t="shared" si="3"/>
        <v>1338</v>
      </c>
      <c r="G96" s="4" t="s">
        <v>69</v>
      </c>
      <c r="H96" s="5" t="s">
        <v>172</v>
      </c>
      <c r="I96" s="4" t="s">
        <v>173</v>
      </c>
      <c r="J96" s="5" t="s">
        <v>774</v>
      </c>
      <c r="K96" s="5">
        <v>80463573</v>
      </c>
      <c r="L96" s="58" t="s">
        <v>775</v>
      </c>
      <c r="M96" s="10">
        <v>100627753</v>
      </c>
      <c r="N96" s="41">
        <v>69795880</v>
      </c>
      <c r="O96" s="67">
        <f t="shared" si="4"/>
        <v>0.84680233791963933</v>
      </c>
      <c r="P96" s="11">
        <f t="shared" si="5"/>
        <v>0.69360467583927865</v>
      </c>
      <c r="Q96" s="20" t="s">
        <v>75</v>
      </c>
      <c r="R96" s="20" t="s">
        <v>776</v>
      </c>
      <c r="S96" s="59" t="s">
        <v>395</v>
      </c>
      <c r="T96" s="59" t="s">
        <v>78</v>
      </c>
      <c r="U96" s="59"/>
      <c r="V96" s="59"/>
      <c r="W96" s="59"/>
      <c r="X96" s="59"/>
      <c r="Y96" s="59"/>
      <c r="Z96" s="61"/>
      <c r="AA96" s="60" t="s">
        <v>736</v>
      </c>
    </row>
    <row r="97" spans="2:27" ht="214.5" x14ac:dyDescent="0.3">
      <c r="B97" s="30" t="s">
        <v>777</v>
      </c>
      <c r="C97" s="31">
        <v>44896</v>
      </c>
      <c r="D97" s="29">
        <v>44896</v>
      </c>
      <c r="E97" s="19">
        <v>46234</v>
      </c>
      <c r="F97" s="4">
        <f t="shared" si="3"/>
        <v>1338</v>
      </c>
      <c r="G97" s="4" t="s">
        <v>69</v>
      </c>
      <c r="H97" s="5" t="s">
        <v>172</v>
      </c>
      <c r="I97" s="4" t="s">
        <v>173</v>
      </c>
      <c r="J97" s="5" t="s">
        <v>778</v>
      </c>
      <c r="K97" s="5" t="s">
        <v>779</v>
      </c>
      <c r="L97" s="58" t="s">
        <v>780</v>
      </c>
      <c r="M97" s="10">
        <v>61080322</v>
      </c>
      <c r="N97" s="41">
        <v>42365598</v>
      </c>
      <c r="O97" s="67">
        <f t="shared" si="4"/>
        <v>0.84680234658880815</v>
      </c>
      <c r="P97" s="11">
        <f t="shared" si="5"/>
        <v>0.69360469317761619</v>
      </c>
      <c r="Q97" s="20" t="s">
        <v>75</v>
      </c>
      <c r="R97" s="20" t="s">
        <v>781</v>
      </c>
      <c r="S97" s="59" t="s">
        <v>395</v>
      </c>
      <c r="T97" s="59" t="s">
        <v>78</v>
      </c>
      <c r="U97" s="59"/>
      <c r="V97" s="59"/>
      <c r="W97" s="59"/>
      <c r="X97" s="59"/>
      <c r="Y97" s="59"/>
      <c r="Z97" s="61"/>
      <c r="AA97" s="60" t="s">
        <v>736</v>
      </c>
    </row>
    <row r="98" spans="2:27" ht="231" x14ac:dyDescent="0.3">
      <c r="B98" s="30" t="s">
        <v>782</v>
      </c>
      <c r="C98" s="31">
        <v>44897</v>
      </c>
      <c r="D98" s="29">
        <v>44867</v>
      </c>
      <c r="E98" s="19">
        <v>46234</v>
      </c>
      <c r="F98" s="4">
        <f t="shared" si="3"/>
        <v>1367</v>
      </c>
      <c r="G98" s="4" t="s">
        <v>69</v>
      </c>
      <c r="H98" s="5" t="s">
        <v>172</v>
      </c>
      <c r="I98" s="4" t="s">
        <v>173</v>
      </c>
      <c r="J98" s="5" t="s">
        <v>783</v>
      </c>
      <c r="K98" s="5">
        <v>20799915</v>
      </c>
      <c r="L98" s="58" t="s">
        <v>784</v>
      </c>
      <c r="M98" s="10">
        <v>32017922</v>
      </c>
      <c r="N98" s="41">
        <v>22207780</v>
      </c>
      <c r="O98" s="67">
        <f t="shared" si="4"/>
        <v>0.84680233151920348</v>
      </c>
      <c r="P98" s="11">
        <f t="shared" si="5"/>
        <v>0.69360466303840707</v>
      </c>
      <c r="Q98" s="20" t="s">
        <v>75</v>
      </c>
      <c r="R98" s="20" t="s">
        <v>785</v>
      </c>
      <c r="S98" s="59" t="s">
        <v>395</v>
      </c>
      <c r="T98" s="59" t="s">
        <v>78</v>
      </c>
      <c r="U98" s="59"/>
      <c r="V98" s="59"/>
      <c r="W98" s="59"/>
      <c r="X98" s="59"/>
      <c r="Y98" s="59"/>
      <c r="Z98" s="61"/>
      <c r="AA98" s="60" t="s">
        <v>736</v>
      </c>
    </row>
    <row r="99" spans="2:27" ht="198" x14ac:dyDescent="0.3">
      <c r="B99" s="30" t="s">
        <v>786</v>
      </c>
      <c r="C99" s="31">
        <v>44896</v>
      </c>
      <c r="D99" s="29">
        <v>44896</v>
      </c>
      <c r="E99" s="19">
        <v>46234</v>
      </c>
      <c r="F99" s="4">
        <f t="shared" si="3"/>
        <v>1338</v>
      </c>
      <c r="G99" s="4" t="s">
        <v>69</v>
      </c>
      <c r="H99" s="5" t="s">
        <v>172</v>
      </c>
      <c r="I99" s="4" t="s">
        <v>173</v>
      </c>
      <c r="J99" s="5" t="s">
        <v>787</v>
      </c>
      <c r="K99" s="5">
        <v>3262105</v>
      </c>
      <c r="L99" s="58" t="s">
        <v>788</v>
      </c>
      <c r="M99" s="10">
        <v>61625408</v>
      </c>
      <c r="N99" s="41">
        <v>26091025</v>
      </c>
      <c r="O99" s="67">
        <f t="shared" si="4"/>
        <v>0.71169048487273301</v>
      </c>
      <c r="P99" s="11">
        <f t="shared" si="5"/>
        <v>0.42338096974546602</v>
      </c>
      <c r="Q99" s="20" t="s">
        <v>75</v>
      </c>
      <c r="R99" s="20" t="s">
        <v>789</v>
      </c>
      <c r="S99" s="59" t="s">
        <v>395</v>
      </c>
      <c r="T99" s="59" t="s">
        <v>78</v>
      </c>
      <c r="U99" s="59"/>
      <c r="V99" s="59"/>
      <c r="W99" s="59"/>
      <c r="X99" s="59"/>
      <c r="Y99" s="59"/>
      <c r="Z99" s="61"/>
      <c r="AA99" s="60" t="s">
        <v>736</v>
      </c>
    </row>
    <row r="100" spans="2:27" ht="231" x14ac:dyDescent="0.3">
      <c r="B100" s="30" t="s">
        <v>790</v>
      </c>
      <c r="C100" s="31">
        <v>44897</v>
      </c>
      <c r="D100" s="29">
        <v>44895</v>
      </c>
      <c r="E100" s="19">
        <v>46234</v>
      </c>
      <c r="F100" s="4">
        <f t="shared" si="3"/>
        <v>1339</v>
      </c>
      <c r="G100" s="4" t="s">
        <v>69</v>
      </c>
      <c r="H100" s="5" t="s">
        <v>172</v>
      </c>
      <c r="I100" s="4" t="s">
        <v>173</v>
      </c>
      <c r="J100" s="5" t="s">
        <v>791</v>
      </c>
      <c r="K100" s="5">
        <v>901219157</v>
      </c>
      <c r="L100" s="58" t="s">
        <v>792</v>
      </c>
      <c r="M100" s="10">
        <v>574447086</v>
      </c>
      <c r="N100" s="41">
        <v>398439173.27999997</v>
      </c>
      <c r="O100" s="67">
        <f t="shared" si="4"/>
        <v>0.84680232783006926</v>
      </c>
      <c r="P100" s="11">
        <f t="shared" si="5"/>
        <v>0.69360465566013851</v>
      </c>
      <c r="Q100" s="20" t="s">
        <v>75</v>
      </c>
      <c r="R100" s="20" t="s">
        <v>793</v>
      </c>
      <c r="S100" s="59" t="s">
        <v>395</v>
      </c>
      <c r="T100" s="59" t="s">
        <v>78</v>
      </c>
      <c r="U100" s="59"/>
      <c r="V100" s="59"/>
      <c r="W100" s="59"/>
      <c r="X100" s="59"/>
      <c r="Y100" s="59"/>
      <c r="Z100" s="61"/>
      <c r="AA100" s="60" t="s">
        <v>736</v>
      </c>
    </row>
    <row r="101" spans="2:27" ht="280.5" x14ac:dyDescent="0.3">
      <c r="B101" s="30" t="s">
        <v>794</v>
      </c>
      <c r="C101" s="31">
        <v>44897</v>
      </c>
      <c r="D101" s="29">
        <v>44897</v>
      </c>
      <c r="E101" s="19">
        <v>46234</v>
      </c>
      <c r="F101" s="4">
        <f t="shared" si="3"/>
        <v>1337</v>
      </c>
      <c r="G101" s="4" t="s">
        <v>69</v>
      </c>
      <c r="H101" s="5" t="s">
        <v>172</v>
      </c>
      <c r="I101" s="4" t="s">
        <v>173</v>
      </c>
      <c r="J101" s="5" t="s">
        <v>795</v>
      </c>
      <c r="K101" s="5">
        <v>800233035</v>
      </c>
      <c r="L101" s="58" t="s">
        <v>796</v>
      </c>
      <c r="M101" s="10">
        <v>637615698</v>
      </c>
      <c r="N101" s="41">
        <v>442253216</v>
      </c>
      <c r="O101" s="67">
        <f t="shared" si="4"/>
        <v>0.84680232731660254</v>
      </c>
      <c r="P101" s="11">
        <f t="shared" si="5"/>
        <v>0.69360465463320509</v>
      </c>
      <c r="Q101" s="20" t="s">
        <v>75</v>
      </c>
      <c r="R101" s="20" t="s">
        <v>797</v>
      </c>
      <c r="S101" s="59" t="s">
        <v>395</v>
      </c>
      <c r="T101" s="59" t="s">
        <v>78</v>
      </c>
      <c r="U101" s="59"/>
      <c r="V101" s="59"/>
      <c r="W101" s="59"/>
      <c r="X101" s="59"/>
      <c r="Y101" s="59"/>
      <c r="Z101" s="61"/>
      <c r="AA101" s="60" t="s">
        <v>736</v>
      </c>
    </row>
    <row r="102" spans="2:27" ht="247.5" x14ac:dyDescent="0.3">
      <c r="B102" s="30" t="s">
        <v>798</v>
      </c>
      <c r="C102" s="31">
        <v>44896</v>
      </c>
      <c r="D102" s="29">
        <v>44896</v>
      </c>
      <c r="E102" s="19">
        <v>46234</v>
      </c>
      <c r="F102" s="4">
        <f t="shared" si="3"/>
        <v>1338</v>
      </c>
      <c r="G102" s="4" t="s">
        <v>69</v>
      </c>
      <c r="H102" s="5" t="s">
        <v>172</v>
      </c>
      <c r="I102" s="4" t="s">
        <v>173</v>
      </c>
      <c r="J102" s="5" t="s">
        <v>799</v>
      </c>
      <c r="K102" s="5">
        <v>35409585</v>
      </c>
      <c r="L102" s="58" t="s">
        <v>800</v>
      </c>
      <c r="M102" s="10">
        <v>110385935</v>
      </c>
      <c r="N102" s="41">
        <v>76563403</v>
      </c>
      <c r="O102" s="67">
        <f t="shared" si="4"/>
        <v>0.8467987248556621</v>
      </c>
      <c r="P102" s="11">
        <f t="shared" si="5"/>
        <v>0.6935974497113242</v>
      </c>
      <c r="Q102" s="20" t="s">
        <v>75</v>
      </c>
      <c r="R102" s="20" t="s">
        <v>801</v>
      </c>
      <c r="S102" s="59" t="s">
        <v>395</v>
      </c>
      <c r="T102" s="59" t="s">
        <v>78</v>
      </c>
      <c r="U102" s="59"/>
      <c r="V102" s="59"/>
      <c r="W102" s="59"/>
      <c r="X102" s="59"/>
      <c r="Y102" s="59"/>
      <c r="Z102" s="61"/>
      <c r="AA102" s="60" t="s">
        <v>736</v>
      </c>
    </row>
    <row r="103" spans="2:27" ht="198" x14ac:dyDescent="0.3">
      <c r="B103" s="30" t="s">
        <v>802</v>
      </c>
      <c r="C103" s="31">
        <v>44872</v>
      </c>
      <c r="D103" s="29">
        <v>44902</v>
      </c>
      <c r="E103" s="19">
        <v>46234</v>
      </c>
      <c r="F103" s="4">
        <f t="shared" si="3"/>
        <v>1332</v>
      </c>
      <c r="G103" s="4" t="s">
        <v>69</v>
      </c>
      <c r="H103" s="5" t="s">
        <v>172</v>
      </c>
      <c r="I103" s="4" t="s">
        <v>173</v>
      </c>
      <c r="J103" s="5" t="s">
        <v>803</v>
      </c>
      <c r="K103" s="5">
        <v>35421909</v>
      </c>
      <c r="L103" s="58" t="s">
        <v>804</v>
      </c>
      <c r="M103" s="10">
        <v>69381366</v>
      </c>
      <c r="N103" s="41">
        <v>48120694</v>
      </c>
      <c r="O103" s="67">
        <f t="shared" si="4"/>
        <v>0.84678399096379853</v>
      </c>
      <c r="P103" s="11">
        <f t="shared" si="5"/>
        <v>0.69356798192759705</v>
      </c>
      <c r="Q103" s="20" t="s">
        <v>75</v>
      </c>
      <c r="R103" s="20" t="s">
        <v>805</v>
      </c>
      <c r="S103" s="59" t="s">
        <v>395</v>
      </c>
      <c r="T103" s="59" t="s">
        <v>78</v>
      </c>
      <c r="U103" s="59"/>
      <c r="V103" s="59"/>
      <c r="W103" s="59"/>
      <c r="X103" s="59"/>
      <c r="Y103" s="59"/>
      <c r="Z103" s="61"/>
      <c r="AA103" s="60" t="s">
        <v>736</v>
      </c>
    </row>
    <row r="104" spans="2:27" ht="247.5" x14ac:dyDescent="0.3">
      <c r="B104" s="30" t="s">
        <v>806</v>
      </c>
      <c r="C104" s="31">
        <v>44896</v>
      </c>
      <c r="D104" s="29">
        <v>44896</v>
      </c>
      <c r="E104" s="19">
        <v>46234</v>
      </c>
      <c r="F104" s="4">
        <f t="shared" si="3"/>
        <v>1338</v>
      </c>
      <c r="G104" s="4" t="s">
        <v>69</v>
      </c>
      <c r="H104" s="5" t="s">
        <v>172</v>
      </c>
      <c r="I104" s="4" t="s">
        <v>173</v>
      </c>
      <c r="J104" s="5" t="s">
        <v>807</v>
      </c>
      <c r="K104" s="5">
        <v>17155684</v>
      </c>
      <c r="L104" s="58" t="s">
        <v>808</v>
      </c>
      <c r="M104" s="10">
        <v>170965576</v>
      </c>
      <c r="N104" s="41">
        <v>118582525</v>
      </c>
      <c r="O104" s="67">
        <f t="shared" si="4"/>
        <v>0.84680234399935572</v>
      </c>
      <c r="P104" s="11">
        <f t="shared" si="5"/>
        <v>0.69360468799871156</v>
      </c>
      <c r="Q104" s="20" t="s">
        <v>75</v>
      </c>
      <c r="R104" s="20" t="s">
        <v>809</v>
      </c>
      <c r="S104" s="59" t="s">
        <v>395</v>
      </c>
      <c r="T104" s="59" t="s">
        <v>78</v>
      </c>
      <c r="U104" s="59"/>
      <c r="V104" s="59"/>
      <c r="W104" s="59"/>
      <c r="X104" s="59"/>
      <c r="Y104" s="59"/>
      <c r="Z104" s="61"/>
      <c r="AA104" s="60" t="s">
        <v>736</v>
      </c>
    </row>
    <row r="105" spans="2:27" ht="264" x14ac:dyDescent="0.3">
      <c r="B105" s="30" t="s">
        <v>810</v>
      </c>
      <c r="C105" s="31">
        <v>44896</v>
      </c>
      <c r="D105" s="29">
        <v>44896</v>
      </c>
      <c r="E105" s="19">
        <v>46234</v>
      </c>
      <c r="F105" s="4">
        <f t="shared" si="3"/>
        <v>1338</v>
      </c>
      <c r="G105" s="4" t="s">
        <v>69</v>
      </c>
      <c r="H105" s="5" t="s">
        <v>172</v>
      </c>
      <c r="I105" s="4" t="s">
        <v>173</v>
      </c>
      <c r="J105" s="5" t="s">
        <v>811</v>
      </c>
      <c r="K105" s="5">
        <v>41353662</v>
      </c>
      <c r="L105" s="58" t="s">
        <v>812</v>
      </c>
      <c r="M105" s="10">
        <v>167030137</v>
      </c>
      <c r="N105" s="41">
        <v>115643255</v>
      </c>
      <c r="O105" s="67">
        <f t="shared" si="4"/>
        <v>0.84617481933814132</v>
      </c>
      <c r="P105" s="11">
        <f t="shared" si="5"/>
        <v>0.69234963867628274</v>
      </c>
      <c r="Q105" s="20" t="s">
        <v>75</v>
      </c>
      <c r="R105" s="20" t="s">
        <v>813</v>
      </c>
      <c r="S105" s="59" t="s">
        <v>395</v>
      </c>
      <c r="T105" s="59" t="s">
        <v>78</v>
      </c>
      <c r="U105" s="59"/>
      <c r="V105" s="59"/>
      <c r="W105" s="59"/>
      <c r="X105" s="59"/>
      <c r="Y105" s="59"/>
      <c r="Z105" s="61"/>
      <c r="AA105" s="60" t="s">
        <v>736</v>
      </c>
    </row>
    <row r="106" spans="2:27" ht="247.5" x14ac:dyDescent="0.3">
      <c r="B106" s="30" t="s">
        <v>814</v>
      </c>
      <c r="C106" s="31">
        <v>44896</v>
      </c>
      <c r="D106" s="29">
        <v>44896</v>
      </c>
      <c r="E106" s="19">
        <v>46234</v>
      </c>
      <c r="F106" s="4">
        <f t="shared" si="3"/>
        <v>1338</v>
      </c>
      <c r="G106" s="4" t="s">
        <v>69</v>
      </c>
      <c r="H106" s="5" t="s">
        <v>172</v>
      </c>
      <c r="I106" s="4" t="s">
        <v>173</v>
      </c>
      <c r="J106" s="5" t="s">
        <v>815</v>
      </c>
      <c r="K106" s="5">
        <v>11336039</v>
      </c>
      <c r="L106" s="58" t="s">
        <v>816</v>
      </c>
      <c r="M106" s="10">
        <v>480268831</v>
      </c>
      <c r="N106" s="41">
        <v>203336700</v>
      </c>
      <c r="O106" s="67">
        <f t="shared" si="4"/>
        <v>0.71169050214711937</v>
      </c>
      <c r="P106" s="11">
        <f t="shared" si="5"/>
        <v>0.42338100429423869</v>
      </c>
      <c r="Q106" s="20" t="s">
        <v>75</v>
      </c>
      <c r="R106" s="20" t="s">
        <v>817</v>
      </c>
      <c r="S106" s="59" t="s">
        <v>395</v>
      </c>
      <c r="T106" s="59" t="s">
        <v>78</v>
      </c>
      <c r="U106" s="59"/>
      <c r="V106" s="59"/>
      <c r="W106" s="59"/>
      <c r="X106" s="59"/>
      <c r="Y106" s="59"/>
      <c r="Z106" s="61"/>
      <c r="AA106" s="60" t="s">
        <v>736</v>
      </c>
    </row>
    <row r="107" spans="2:27" ht="198" x14ac:dyDescent="0.3">
      <c r="B107" s="30" t="s">
        <v>818</v>
      </c>
      <c r="C107" s="31">
        <v>44896</v>
      </c>
      <c r="D107" s="29">
        <v>44896</v>
      </c>
      <c r="E107" s="19">
        <v>46234</v>
      </c>
      <c r="F107" s="4">
        <f t="shared" si="3"/>
        <v>1338</v>
      </c>
      <c r="G107" s="4" t="s">
        <v>69</v>
      </c>
      <c r="H107" s="5" t="s">
        <v>172</v>
      </c>
      <c r="I107" s="4" t="s">
        <v>173</v>
      </c>
      <c r="J107" s="5" t="s">
        <v>819</v>
      </c>
      <c r="K107" s="5">
        <v>35400943</v>
      </c>
      <c r="L107" s="58" t="s">
        <v>820</v>
      </c>
      <c r="M107" s="10">
        <v>124547951</v>
      </c>
      <c r="N107" s="41">
        <v>86387033</v>
      </c>
      <c r="O107" s="67">
        <f t="shared" si="4"/>
        <v>0.84680230508167886</v>
      </c>
      <c r="P107" s="11">
        <f t="shared" si="5"/>
        <v>0.69360461016335784</v>
      </c>
      <c r="Q107" s="20" t="s">
        <v>75</v>
      </c>
      <c r="R107" s="20" t="s">
        <v>821</v>
      </c>
      <c r="S107" s="59" t="s">
        <v>395</v>
      </c>
      <c r="T107" s="59" t="s">
        <v>78</v>
      </c>
      <c r="U107" s="59"/>
      <c r="V107" s="59"/>
      <c r="W107" s="59"/>
      <c r="X107" s="59"/>
      <c r="Y107" s="59"/>
      <c r="Z107" s="61"/>
      <c r="AA107" s="60" t="s">
        <v>736</v>
      </c>
    </row>
    <row r="108" spans="2:27" ht="231" x14ac:dyDescent="0.3">
      <c r="B108" s="30" t="s">
        <v>822</v>
      </c>
      <c r="C108" s="31">
        <v>44895</v>
      </c>
      <c r="D108" s="29">
        <v>44895</v>
      </c>
      <c r="E108" s="19">
        <v>46234</v>
      </c>
      <c r="F108" s="4">
        <f t="shared" si="3"/>
        <v>1339</v>
      </c>
      <c r="G108" s="4" t="s">
        <v>69</v>
      </c>
      <c r="H108" s="5" t="s">
        <v>172</v>
      </c>
      <c r="I108" s="4" t="s">
        <v>173</v>
      </c>
      <c r="J108" s="5" t="s">
        <v>205</v>
      </c>
      <c r="K108" s="5">
        <v>901334579</v>
      </c>
      <c r="L108" s="58" t="s">
        <v>823</v>
      </c>
      <c r="M108" s="10">
        <v>9130739587</v>
      </c>
      <c r="N108" s="41">
        <v>6054078817</v>
      </c>
      <c r="O108" s="67">
        <f t="shared" si="4"/>
        <v>0.83152182029260624</v>
      </c>
      <c r="P108" s="11">
        <f t="shared" si="5"/>
        <v>0.66304364058521259</v>
      </c>
      <c r="Q108" s="20" t="s">
        <v>75</v>
      </c>
      <c r="R108" s="20" t="s">
        <v>824</v>
      </c>
      <c r="S108" s="59" t="s">
        <v>395</v>
      </c>
      <c r="T108" s="59" t="s">
        <v>78</v>
      </c>
      <c r="U108" s="59"/>
      <c r="V108" s="59"/>
      <c r="W108" s="59"/>
      <c r="X108" s="59"/>
      <c r="Y108" s="59"/>
      <c r="Z108" s="61"/>
      <c r="AA108" s="60" t="s">
        <v>736</v>
      </c>
    </row>
    <row r="109" spans="2:27" ht="409.6" customHeight="1" x14ac:dyDescent="0.3">
      <c r="B109" s="30" t="s">
        <v>825</v>
      </c>
      <c r="C109" s="31">
        <v>44922</v>
      </c>
      <c r="D109" s="29">
        <v>44922</v>
      </c>
      <c r="E109" s="19">
        <v>46234</v>
      </c>
      <c r="F109" s="4">
        <f t="shared" si="3"/>
        <v>1312</v>
      </c>
      <c r="G109" s="4" t="s">
        <v>69</v>
      </c>
      <c r="H109" s="5" t="s">
        <v>390</v>
      </c>
      <c r="I109" s="4" t="s">
        <v>173</v>
      </c>
      <c r="J109" s="5" t="s">
        <v>826</v>
      </c>
      <c r="K109" s="5" t="s">
        <v>827</v>
      </c>
      <c r="L109" s="58" t="s">
        <v>828</v>
      </c>
      <c r="M109" s="10">
        <v>8318741546</v>
      </c>
      <c r="N109" s="41">
        <v>6926342032</v>
      </c>
      <c r="O109" s="67">
        <f t="shared" si="4"/>
        <v>0.91630948585789851</v>
      </c>
      <c r="P109" s="11">
        <f t="shared" si="5"/>
        <v>0.83261897171579702</v>
      </c>
      <c r="Q109" s="20" t="s">
        <v>75</v>
      </c>
      <c r="R109" s="20" t="s">
        <v>829</v>
      </c>
      <c r="S109" s="59" t="s">
        <v>395</v>
      </c>
      <c r="T109" s="59" t="s">
        <v>78</v>
      </c>
      <c r="U109" s="59"/>
      <c r="V109" s="59"/>
      <c r="W109" s="59"/>
      <c r="X109" s="59"/>
      <c r="Y109" s="59"/>
      <c r="Z109" s="61"/>
      <c r="AA109" s="60" t="s">
        <v>736</v>
      </c>
    </row>
    <row r="110" spans="2:27" ht="198" x14ac:dyDescent="0.3">
      <c r="B110" s="30" t="s">
        <v>830</v>
      </c>
      <c r="C110" s="31">
        <v>44916</v>
      </c>
      <c r="D110" s="29">
        <v>44916</v>
      </c>
      <c r="E110" s="19">
        <v>46234</v>
      </c>
      <c r="F110" s="4">
        <f t="shared" si="3"/>
        <v>1318</v>
      </c>
      <c r="G110" s="4" t="s">
        <v>69</v>
      </c>
      <c r="H110" s="5" t="s">
        <v>172</v>
      </c>
      <c r="I110" s="4" t="s">
        <v>173</v>
      </c>
      <c r="J110" s="5" t="s">
        <v>831</v>
      </c>
      <c r="K110" s="5">
        <v>80392897</v>
      </c>
      <c r="L110" s="58" t="s">
        <v>832</v>
      </c>
      <c r="M110" s="10">
        <v>38816588</v>
      </c>
      <c r="N110" s="41">
        <v>26607490</v>
      </c>
      <c r="O110" s="67">
        <f t="shared" si="4"/>
        <v>0.84273349836930533</v>
      </c>
      <c r="P110" s="11">
        <f t="shared" si="5"/>
        <v>0.68546699673861078</v>
      </c>
      <c r="Q110" s="20" t="s">
        <v>75</v>
      </c>
      <c r="R110" s="20" t="s">
        <v>833</v>
      </c>
      <c r="S110" s="59" t="s">
        <v>395</v>
      </c>
      <c r="T110" s="59" t="s">
        <v>78</v>
      </c>
      <c r="U110" s="59"/>
      <c r="V110" s="59"/>
      <c r="W110" s="59"/>
      <c r="X110" s="59"/>
      <c r="Y110" s="59"/>
      <c r="Z110" s="61"/>
      <c r="AA110" s="60" t="s">
        <v>736</v>
      </c>
    </row>
    <row r="111" spans="2:27" ht="247.5" x14ac:dyDescent="0.3">
      <c r="B111" s="30" t="s">
        <v>834</v>
      </c>
      <c r="C111" s="31">
        <v>44897</v>
      </c>
      <c r="D111" s="29">
        <v>44897</v>
      </c>
      <c r="E111" s="19">
        <v>46234</v>
      </c>
      <c r="F111" s="4">
        <f t="shared" si="3"/>
        <v>1337</v>
      </c>
      <c r="G111" s="4" t="s">
        <v>69</v>
      </c>
      <c r="H111" s="5" t="s">
        <v>172</v>
      </c>
      <c r="I111" s="4" t="s">
        <v>173</v>
      </c>
      <c r="J111" s="5" t="s">
        <v>835</v>
      </c>
      <c r="K111" s="5" t="s">
        <v>836</v>
      </c>
      <c r="L111" s="58" t="s">
        <v>837</v>
      </c>
      <c r="M111" s="10">
        <v>5147820845</v>
      </c>
      <c r="N111" s="41">
        <v>3228468721.9400001</v>
      </c>
      <c r="O111" s="67">
        <f t="shared" si="4"/>
        <v>0.81357625091748897</v>
      </c>
      <c r="P111" s="11">
        <f t="shared" si="5"/>
        <v>0.62715250183497795</v>
      </c>
      <c r="Q111" s="20" t="s">
        <v>75</v>
      </c>
      <c r="R111" s="20" t="s">
        <v>838</v>
      </c>
      <c r="S111" s="59" t="s">
        <v>395</v>
      </c>
      <c r="T111" s="59" t="s">
        <v>78</v>
      </c>
      <c r="U111" s="59"/>
      <c r="V111" s="59"/>
      <c r="W111" s="59"/>
      <c r="X111" s="59"/>
      <c r="Y111" s="59"/>
      <c r="Z111" s="61"/>
      <c r="AA111" s="60" t="s">
        <v>736</v>
      </c>
    </row>
    <row r="112" spans="2:27" ht="198" x14ac:dyDescent="0.3">
      <c r="B112" s="30" t="s">
        <v>839</v>
      </c>
      <c r="C112" s="31">
        <v>44867</v>
      </c>
      <c r="D112" s="29">
        <v>44897</v>
      </c>
      <c r="E112" s="19">
        <v>46234</v>
      </c>
      <c r="F112" s="4">
        <f t="shared" si="3"/>
        <v>1337</v>
      </c>
      <c r="G112" s="4" t="s">
        <v>69</v>
      </c>
      <c r="H112" s="5" t="s">
        <v>172</v>
      </c>
      <c r="I112" s="4" t="s">
        <v>173</v>
      </c>
      <c r="J112" s="5" t="s">
        <v>840</v>
      </c>
      <c r="K112" s="5">
        <v>468742</v>
      </c>
      <c r="L112" s="58" t="s">
        <v>841</v>
      </c>
      <c r="M112" s="10">
        <v>87107798</v>
      </c>
      <c r="N112" s="41">
        <v>60418372.140000001</v>
      </c>
      <c r="O112" s="67">
        <f t="shared" si="4"/>
        <v>0.84680231579266874</v>
      </c>
      <c r="P112" s="11">
        <f t="shared" si="5"/>
        <v>0.69360463158533747</v>
      </c>
      <c r="Q112" s="20" t="s">
        <v>75</v>
      </c>
      <c r="R112" s="20" t="s">
        <v>842</v>
      </c>
      <c r="S112" s="59" t="s">
        <v>395</v>
      </c>
      <c r="T112" s="59" t="s">
        <v>78</v>
      </c>
      <c r="U112" s="59"/>
      <c r="V112" s="59"/>
      <c r="W112" s="59"/>
      <c r="X112" s="59"/>
      <c r="Y112" s="59"/>
      <c r="Z112" s="61"/>
      <c r="AA112" s="60" t="s">
        <v>736</v>
      </c>
    </row>
    <row r="113" spans="2:27" ht="247.5" x14ac:dyDescent="0.3">
      <c r="B113" s="30" t="s">
        <v>843</v>
      </c>
      <c r="C113" s="31">
        <v>44902</v>
      </c>
      <c r="D113" s="29">
        <v>44916</v>
      </c>
      <c r="E113" s="19">
        <v>46234</v>
      </c>
      <c r="F113" s="4">
        <f t="shared" si="3"/>
        <v>1318</v>
      </c>
      <c r="G113" s="4" t="s">
        <v>69</v>
      </c>
      <c r="H113" s="5" t="s">
        <v>172</v>
      </c>
      <c r="I113" s="4" t="s">
        <v>173</v>
      </c>
      <c r="J113" s="5" t="s">
        <v>844</v>
      </c>
      <c r="K113" s="5" t="s">
        <v>845</v>
      </c>
      <c r="L113" s="58" t="s">
        <v>846</v>
      </c>
      <c r="M113" s="10">
        <v>10620544752</v>
      </c>
      <c r="N113" s="41">
        <v>1532848333</v>
      </c>
      <c r="O113" s="67">
        <f t="shared" si="4"/>
        <v>0.57216429895045373</v>
      </c>
      <c r="P113" s="11">
        <f t="shared" si="5"/>
        <v>0.14432859790090738</v>
      </c>
      <c r="Q113" s="20" t="s">
        <v>75</v>
      </c>
      <c r="R113" s="20" t="s">
        <v>847</v>
      </c>
      <c r="S113" s="59"/>
      <c r="T113" s="59"/>
      <c r="U113" s="59"/>
      <c r="V113" s="59"/>
      <c r="W113" s="59"/>
      <c r="X113" s="59"/>
      <c r="Y113" s="59"/>
      <c r="Z113" s="61"/>
      <c r="AA113" s="60" t="s">
        <v>736</v>
      </c>
    </row>
    <row r="114" spans="2:27" ht="313.5" x14ac:dyDescent="0.3">
      <c r="B114" s="30" t="s">
        <v>380</v>
      </c>
      <c r="C114" s="31">
        <v>45259</v>
      </c>
      <c r="D114" s="29">
        <v>45261</v>
      </c>
      <c r="E114" s="19">
        <v>45961</v>
      </c>
      <c r="F114" s="4">
        <f>+E114-D114</f>
        <v>700</v>
      </c>
      <c r="G114" s="5" t="s">
        <v>381</v>
      </c>
      <c r="H114" s="5" t="s">
        <v>70</v>
      </c>
      <c r="I114" s="4" t="s">
        <v>269</v>
      </c>
      <c r="J114" s="5" t="s">
        <v>382</v>
      </c>
      <c r="K114" s="5" t="s">
        <v>383</v>
      </c>
      <c r="L114" s="5" t="s">
        <v>384</v>
      </c>
      <c r="M114" s="10">
        <v>9399947933</v>
      </c>
      <c r="N114" s="41">
        <v>8086749146.8199997</v>
      </c>
      <c r="O114" s="35">
        <f>(F114*100%/(E114-D114)+P114)/2</f>
        <v>0.93014861382530589</v>
      </c>
      <c r="P114" s="11">
        <f>+N114/M114</f>
        <v>0.8602972276506119</v>
      </c>
      <c r="Q114" s="20" t="s">
        <v>75</v>
      </c>
      <c r="R114" s="20" t="s">
        <v>385</v>
      </c>
      <c r="S114" s="20" t="s">
        <v>77</v>
      </c>
      <c r="T114" s="20" t="s">
        <v>78</v>
      </c>
      <c r="U114" s="20" t="s">
        <v>158</v>
      </c>
      <c r="V114" s="20" t="s">
        <v>386</v>
      </c>
      <c r="W114" s="20" t="s">
        <v>386</v>
      </c>
      <c r="X114" s="20" t="s">
        <v>293</v>
      </c>
      <c r="Y114" s="20" t="s">
        <v>387</v>
      </c>
      <c r="Z114" s="55">
        <v>1391574605</v>
      </c>
      <c r="AA114" s="52" t="s">
        <v>388</v>
      </c>
    </row>
    <row r="115" spans="2:27" ht="148.5" x14ac:dyDescent="0.3">
      <c r="B115" s="30" t="s">
        <v>286</v>
      </c>
      <c r="C115" s="31">
        <v>45394</v>
      </c>
      <c r="D115" s="29">
        <v>45412</v>
      </c>
      <c r="E115" s="19">
        <v>45838</v>
      </c>
      <c r="F115" s="4">
        <f>+E115-D115</f>
        <v>426</v>
      </c>
      <c r="G115" s="4" t="s">
        <v>287</v>
      </c>
      <c r="H115" s="5" t="s">
        <v>223</v>
      </c>
      <c r="I115" s="4" t="s">
        <v>288</v>
      </c>
      <c r="J115" s="5" t="s">
        <v>289</v>
      </c>
      <c r="K115" s="5" t="s">
        <v>290</v>
      </c>
      <c r="L115" s="5" t="s">
        <v>291</v>
      </c>
      <c r="M115" s="10">
        <v>640727238</v>
      </c>
      <c r="N115" s="41">
        <v>320363619</v>
      </c>
      <c r="O115" s="35">
        <f>(F115*100%/(E115-D115)+P115)/2</f>
        <v>0.75</v>
      </c>
      <c r="P115" s="11">
        <f>+N115/M115</f>
        <v>0.5</v>
      </c>
      <c r="Q115" s="20" t="s">
        <v>75</v>
      </c>
      <c r="R115" s="20" t="s">
        <v>292</v>
      </c>
      <c r="S115" s="20" t="s">
        <v>77</v>
      </c>
      <c r="T115" s="20" t="s">
        <v>78</v>
      </c>
      <c r="U115" s="20" t="s">
        <v>293</v>
      </c>
      <c r="V115" s="20" t="s">
        <v>294</v>
      </c>
      <c r="W115" s="20" t="s">
        <v>295</v>
      </c>
      <c r="X115" s="20" t="s">
        <v>77</v>
      </c>
      <c r="Y115" s="20" t="s">
        <v>78</v>
      </c>
      <c r="Z115" s="51" t="s">
        <v>78</v>
      </c>
      <c r="AA115" s="52" t="s">
        <v>296</v>
      </c>
    </row>
    <row r="116" spans="2:27" ht="214.5" x14ac:dyDescent="0.3">
      <c r="B116" s="30" t="s">
        <v>297</v>
      </c>
      <c r="C116" s="31">
        <v>45492</v>
      </c>
      <c r="D116" s="29">
        <v>45498</v>
      </c>
      <c r="E116" s="19">
        <v>45838</v>
      </c>
      <c r="F116" s="4">
        <f t="shared" ref="F116:F125" si="6">+E116-D116</f>
        <v>340</v>
      </c>
      <c r="G116" s="4" t="s">
        <v>298</v>
      </c>
      <c r="H116" s="5" t="s">
        <v>135</v>
      </c>
      <c r="I116" s="4" t="s">
        <v>288</v>
      </c>
      <c r="J116" s="5" t="s">
        <v>299</v>
      </c>
      <c r="K116" s="5" t="s">
        <v>300</v>
      </c>
      <c r="L116" s="5" t="s">
        <v>301</v>
      </c>
      <c r="M116" s="10">
        <v>1900000000</v>
      </c>
      <c r="N116" s="41">
        <v>967808843.75999999</v>
      </c>
      <c r="O116" s="35">
        <f t="shared" ref="O116:O125" si="7">(F116*100%/(E116-D116)+P116)/2</f>
        <v>0.75468653783157902</v>
      </c>
      <c r="P116" s="11">
        <f t="shared" ref="P116:P125" si="8">+N116/M116</f>
        <v>0.50937307566315793</v>
      </c>
      <c r="Q116" s="20" t="s">
        <v>75</v>
      </c>
      <c r="R116" s="20" t="s">
        <v>302</v>
      </c>
      <c r="S116" s="20" t="s">
        <v>77</v>
      </c>
      <c r="T116" s="20" t="s">
        <v>78</v>
      </c>
      <c r="U116" s="20" t="s">
        <v>293</v>
      </c>
      <c r="V116" s="20" t="s">
        <v>303</v>
      </c>
      <c r="W116" s="20" t="s">
        <v>304</v>
      </c>
      <c r="X116" s="20" t="s">
        <v>77</v>
      </c>
      <c r="Y116" s="20" t="s">
        <v>78</v>
      </c>
      <c r="Z116" s="51">
        <v>147763193</v>
      </c>
      <c r="AA116" s="52" t="s">
        <v>305</v>
      </c>
    </row>
    <row r="117" spans="2:27" ht="379.5" x14ac:dyDescent="0.3">
      <c r="B117" s="53" t="s">
        <v>306</v>
      </c>
      <c r="C117" s="43">
        <v>45513</v>
      </c>
      <c r="D117" s="54">
        <v>45524</v>
      </c>
      <c r="E117" s="19">
        <v>45807</v>
      </c>
      <c r="F117" s="4">
        <f t="shared" si="6"/>
        <v>283</v>
      </c>
      <c r="G117" s="45" t="s">
        <v>222</v>
      </c>
      <c r="H117" s="46" t="s">
        <v>223</v>
      </c>
      <c r="I117" s="45" t="s">
        <v>307</v>
      </c>
      <c r="J117" s="46" t="s">
        <v>308</v>
      </c>
      <c r="K117" s="46" t="s">
        <v>309</v>
      </c>
      <c r="L117" s="46" t="s">
        <v>310</v>
      </c>
      <c r="M117" s="48">
        <v>1934126122</v>
      </c>
      <c r="N117" s="41">
        <v>1377845632.4100001</v>
      </c>
      <c r="O117" s="35">
        <f t="shared" si="7"/>
        <v>0.85619332595157416</v>
      </c>
      <c r="P117" s="11">
        <f t="shared" si="8"/>
        <v>0.71238665190314832</v>
      </c>
      <c r="Q117" s="20" t="s">
        <v>311</v>
      </c>
      <c r="R117" s="49" t="s">
        <v>312</v>
      </c>
      <c r="S117" s="20" t="s">
        <v>77</v>
      </c>
      <c r="T117" s="20" t="s">
        <v>78</v>
      </c>
      <c r="U117" s="20" t="s">
        <v>293</v>
      </c>
      <c r="V117" s="20" t="s">
        <v>313</v>
      </c>
      <c r="W117" s="20" t="s">
        <v>314</v>
      </c>
      <c r="X117" s="20" t="s">
        <v>293</v>
      </c>
      <c r="Y117" s="20" t="s">
        <v>315</v>
      </c>
      <c r="Z117" s="51">
        <v>681820517.16999996</v>
      </c>
      <c r="AA117" s="52" t="s">
        <v>316</v>
      </c>
    </row>
    <row r="118" spans="2:27" ht="313.5" x14ac:dyDescent="0.3">
      <c r="B118" s="53" t="s">
        <v>317</v>
      </c>
      <c r="C118" s="43">
        <v>45517</v>
      </c>
      <c r="D118" s="54">
        <v>45519</v>
      </c>
      <c r="E118" s="19"/>
      <c r="F118" s="4">
        <f t="shared" si="6"/>
        <v>-45519</v>
      </c>
      <c r="G118" s="45" t="s">
        <v>318</v>
      </c>
      <c r="H118" s="46" t="s">
        <v>319</v>
      </c>
      <c r="I118" s="45" t="s">
        <v>307</v>
      </c>
      <c r="J118" s="46" t="s">
        <v>320</v>
      </c>
      <c r="K118" s="46" t="s">
        <v>321</v>
      </c>
      <c r="L118" s="46" t="s">
        <v>322</v>
      </c>
      <c r="M118" s="48">
        <v>102822711</v>
      </c>
      <c r="N118" s="41">
        <v>116777021.26000001</v>
      </c>
      <c r="O118" s="35">
        <f t="shared" si="7"/>
        <v>1.0678561677876788</v>
      </c>
      <c r="P118" s="11">
        <f t="shared" si="8"/>
        <v>1.1357123355753576</v>
      </c>
      <c r="Q118" s="20" t="s">
        <v>311</v>
      </c>
      <c r="R118" s="49" t="s">
        <v>323</v>
      </c>
      <c r="S118" s="20" t="s">
        <v>77</v>
      </c>
      <c r="T118" s="20" t="s">
        <v>78</v>
      </c>
      <c r="U118" s="20" t="s">
        <v>293</v>
      </c>
      <c r="V118" s="20" t="s">
        <v>324</v>
      </c>
      <c r="W118" s="20" t="s">
        <v>314</v>
      </c>
      <c r="X118" s="20" t="s">
        <v>293</v>
      </c>
      <c r="Y118" s="20" t="s">
        <v>325</v>
      </c>
      <c r="Z118" s="51">
        <v>59979915</v>
      </c>
      <c r="AA118" s="52" t="s">
        <v>326</v>
      </c>
    </row>
    <row r="119" spans="2:27" ht="140.25" x14ac:dyDescent="0.3">
      <c r="B119" s="30" t="s">
        <v>327</v>
      </c>
      <c r="C119" s="31">
        <v>45566</v>
      </c>
      <c r="D119" s="29">
        <v>45572</v>
      </c>
      <c r="E119" s="19">
        <v>45823</v>
      </c>
      <c r="F119" s="4">
        <f t="shared" si="6"/>
        <v>251</v>
      </c>
      <c r="G119" s="4" t="s">
        <v>298</v>
      </c>
      <c r="H119" s="5" t="s">
        <v>135</v>
      </c>
      <c r="I119" s="4" t="s">
        <v>224</v>
      </c>
      <c r="J119" s="5" t="s">
        <v>328</v>
      </c>
      <c r="K119" s="5" t="s">
        <v>329</v>
      </c>
      <c r="L119" s="5" t="s">
        <v>330</v>
      </c>
      <c r="M119" s="10">
        <v>240000000</v>
      </c>
      <c r="N119" s="41">
        <v>161149038.46000001</v>
      </c>
      <c r="O119" s="35">
        <f t="shared" si="7"/>
        <v>0.83572716345833342</v>
      </c>
      <c r="P119" s="11">
        <f t="shared" si="8"/>
        <v>0.67145432691666673</v>
      </c>
      <c r="Q119" s="20" t="s">
        <v>75</v>
      </c>
      <c r="R119" s="20" t="s">
        <v>331</v>
      </c>
      <c r="S119" s="20" t="s">
        <v>77</v>
      </c>
      <c r="T119" s="20" t="s">
        <v>78</v>
      </c>
      <c r="U119" s="20" t="s">
        <v>293</v>
      </c>
      <c r="V119" s="20" t="s">
        <v>332</v>
      </c>
      <c r="W119" s="20" t="s">
        <v>333</v>
      </c>
      <c r="X119" s="20" t="s">
        <v>293</v>
      </c>
      <c r="Y119" s="20">
        <v>45715</v>
      </c>
      <c r="Z119" s="51">
        <v>76076363.5</v>
      </c>
      <c r="AA119" s="52" t="s">
        <v>334</v>
      </c>
    </row>
    <row r="120" spans="2:27" ht="173.25" customHeight="1" x14ac:dyDescent="0.3">
      <c r="B120" s="30" t="s">
        <v>335</v>
      </c>
      <c r="C120" s="31">
        <v>45594</v>
      </c>
      <c r="D120" s="29">
        <v>45602</v>
      </c>
      <c r="E120" s="19">
        <v>45808</v>
      </c>
      <c r="F120" s="4">
        <f t="shared" si="6"/>
        <v>206</v>
      </c>
      <c r="G120" s="4" t="s">
        <v>222</v>
      </c>
      <c r="H120" s="5" t="s">
        <v>223</v>
      </c>
      <c r="I120" s="4" t="s">
        <v>288</v>
      </c>
      <c r="J120" s="5" t="s">
        <v>336</v>
      </c>
      <c r="K120" s="5" t="s">
        <v>337</v>
      </c>
      <c r="L120" s="5" t="s">
        <v>338</v>
      </c>
      <c r="M120" s="10">
        <v>1201516444.01</v>
      </c>
      <c r="N120" s="41">
        <v>1408556753.8199999</v>
      </c>
      <c r="O120" s="35">
        <f t="shared" si="7"/>
        <v>1.0861579177056511</v>
      </c>
      <c r="P120" s="11">
        <f t="shared" si="8"/>
        <v>1.1723158354113019</v>
      </c>
      <c r="Q120" s="20" t="s">
        <v>311</v>
      </c>
      <c r="R120" s="20" t="s">
        <v>339</v>
      </c>
      <c r="S120" s="20" t="s">
        <v>77</v>
      </c>
      <c r="T120" s="20" t="s">
        <v>78</v>
      </c>
      <c r="U120" s="20" t="s">
        <v>293</v>
      </c>
      <c r="V120" s="20" t="s">
        <v>340</v>
      </c>
      <c r="W120" s="20" t="s">
        <v>333</v>
      </c>
      <c r="X120" s="20" t="s">
        <v>293</v>
      </c>
      <c r="Y120" s="20" t="s">
        <v>341</v>
      </c>
      <c r="Z120" s="51">
        <v>491587580.25999999</v>
      </c>
      <c r="AA120" s="52" t="s">
        <v>342</v>
      </c>
    </row>
    <row r="121" spans="2:27" ht="132" x14ac:dyDescent="0.3">
      <c r="B121" s="30" t="s">
        <v>343</v>
      </c>
      <c r="C121" s="31">
        <v>45594</v>
      </c>
      <c r="D121" s="29">
        <v>45597</v>
      </c>
      <c r="E121" s="19">
        <v>45869</v>
      </c>
      <c r="F121" s="4">
        <f t="shared" si="6"/>
        <v>272</v>
      </c>
      <c r="G121" s="4" t="s">
        <v>222</v>
      </c>
      <c r="H121" s="5" t="s">
        <v>70</v>
      </c>
      <c r="I121" s="4" t="s">
        <v>344</v>
      </c>
      <c r="J121" s="5" t="s">
        <v>345</v>
      </c>
      <c r="K121" s="5" t="s">
        <v>346</v>
      </c>
      <c r="L121" s="5" t="s">
        <v>347</v>
      </c>
      <c r="M121" s="10">
        <v>500000000</v>
      </c>
      <c r="N121" s="41">
        <v>0</v>
      </c>
      <c r="O121" s="35">
        <f t="shared" si="7"/>
        <v>0.5</v>
      </c>
      <c r="P121" s="11">
        <f t="shared" si="8"/>
        <v>0</v>
      </c>
      <c r="Q121" s="20" t="s">
        <v>75</v>
      </c>
      <c r="R121" s="20" t="s">
        <v>348</v>
      </c>
      <c r="S121" s="20" t="s">
        <v>77</v>
      </c>
      <c r="T121" s="20" t="s">
        <v>78</v>
      </c>
      <c r="U121" s="20" t="s">
        <v>293</v>
      </c>
      <c r="V121" s="20" t="s">
        <v>349</v>
      </c>
      <c r="W121" s="20" t="s">
        <v>295</v>
      </c>
      <c r="X121" s="20" t="s">
        <v>77</v>
      </c>
      <c r="Y121" s="20" t="s">
        <v>78</v>
      </c>
      <c r="Z121" s="51" t="s">
        <v>78</v>
      </c>
      <c r="AA121" s="52" t="s">
        <v>350</v>
      </c>
    </row>
    <row r="122" spans="2:27" ht="132" x14ac:dyDescent="0.3">
      <c r="B122" s="30" t="s">
        <v>351</v>
      </c>
      <c r="C122" s="31">
        <v>45604</v>
      </c>
      <c r="D122" s="29">
        <v>45615</v>
      </c>
      <c r="E122" s="19">
        <v>45807</v>
      </c>
      <c r="F122" s="4">
        <f t="shared" si="6"/>
        <v>192</v>
      </c>
      <c r="G122" s="4" t="s">
        <v>318</v>
      </c>
      <c r="H122" s="5" t="s">
        <v>147</v>
      </c>
      <c r="I122" s="4" t="s">
        <v>224</v>
      </c>
      <c r="J122" s="5" t="s">
        <v>352</v>
      </c>
      <c r="K122" s="5" t="s">
        <v>353</v>
      </c>
      <c r="L122" s="5" t="s">
        <v>354</v>
      </c>
      <c r="M122" s="10">
        <v>100000000</v>
      </c>
      <c r="N122" s="41">
        <v>13414000</v>
      </c>
      <c r="O122" s="35">
        <f t="shared" si="7"/>
        <v>0.56706999999999996</v>
      </c>
      <c r="P122" s="11">
        <f t="shared" si="8"/>
        <v>0.13414000000000001</v>
      </c>
      <c r="Q122" s="20" t="s">
        <v>75</v>
      </c>
      <c r="R122" s="20" t="s">
        <v>355</v>
      </c>
      <c r="S122" s="20" t="s">
        <v>77</v>
      </c>
      <c r="T122" s="20" t="s">
        <v>78</v>
      </c>
      <c r="U122" s="20" t="s">
        <v>293</v>
      </c>
      <c r="V122" s="20">
        <v>45638</v>
      </c>
      <c r="W122" s="20" t="s">
        <v>295</v>
      </c>
      <c r="X122" s="20" t="s">
        <v>77</v>
      </c>
      <c r="Y122" s="20" t="s">
        <v>78</v>
      </c>
      <c r="Z122" s="51" t="s">
        <v>78</v>
      </c>
      <c r="AA122" s="65" t="s">
        <v>356</v>
      </c>
    </row>
    <row r="123" spans="2:27" ht="115.5" x14ac:dyDescent="0.3">
      <c r="B123" s="30" t="s">
        <v>357</v>
      </c>
      <c r="C123" s="31">
        <v>45610</v>
      </c>
      <c r="D123" s="29">
        <v>45615</v>
      </c>
      <c r="E123" s="19">
        <v>45822</v>
      </c>
      <c r="F123" s="4">
        <f t="shared" si="6"/>
        <v>207</v>
      </c>
      <c r="G123" s="4" t="s">
        <v>222</v>
      </c>
      <c r="H123" s="5" t="s">
        <v>70</v>
      </c>
      <c r="I123" s="4" t="s">
        <v>358</v>
      </c>
      <c r="J123" s="5" t="s">
        <v>359</v>
      </c>
      <c r="K123" s="5" t="s">
        <v>360</v>
      </c>
      <c r="L123" s="5" t="s">
        <v>361</v>
      </c>
      <c r="M123" s="10">
        <v>548804200</v>
      </c>
      <c r="N123" s="41">
        <v>260099776.03999999</v>
      </c>
      <c r="O123" s="35">
        <f t="shared" si="7"/>
        <v>0.7369695567563076</v>
      </c>
      <c r="P123" s="11">
        <f t="shared" si="8"/>
        <v>0.47393911351261525</v>
      </c>
      <c r="Q123" s="20" t="s">
        <v>75</v>
      </c>
      <c r="R123" s="20" t="s">
        <v>362</v>
      </c>
      <c r="S123" s="20" t="s">
        <v>77</v>
      </c>
      <c r="T123" s="20" t="s">
        <v>78</v>
      </c>
      <c r="U123" s="20" t="s">
        <v>293</v>
      </c>
      <c r="V123" s="20">
        <v>45821</v>
      </c>
      <c r="W123" s="20" t="s">
        <v>363</v>
      </c>
      <c r="X123" s="20" t="s">
        <v>293</v>
      </c>
      <c r="Y123" s="20">
        <v>45656</v>
      </c>
      <c r="Z123" s="51">
        <v>27150871.43</v>
      </c>
      <c r="AA123" s="65" t="s">
        <v>364</v>
      </c>
    </row>
    <row r="124" spans="2:27" ht="132" x14ac:dyDescent="0.3">
      <c r="B124" s="30" t="s">
        <v>365</v>
      </c>
      <c r="C124" s="31">
        <v>45638</v>
      </c>
      <c r="D124" s="29">
        <v>45644</v>
      </c>
      <c r="E124" s="19">
        <v>45838</v>
      </c>
      <c r="F124" s="4">
        <f t="shared" si="6"/>
        <v>194</v>
      </c>
      <c r="G124" s="4" t="s">
        <v>222</v>
      </c>
      <c r="H124" s="5" t="s">
        <v>70</v>
      </c>
      <c r="I124" s="4" t="s">
        <v>366</v>
      </c>
      <c r="J124" s="5" t="s">
        <v>367</v>
      </c>
      <c r="K124" s="5" t="s">
        <v>368</v>
      </c>
      <c r="L124" s="5" t="s">
        <v>369</v>
      </c>
      <c r="M124" s="10">
        <v>280138336</v>
      </c>
      <c r="N124" s="41">
        <v>0</v>
      </c>
      <c r="O124" s="35">
        <f t="shared" si="7"/>
        <v>0.5</v>
      </c>
      <c r="P124" s="11">
        <f t="shared" si="8"/>
        <v>0</v>
      </c>
      <c r="Q124" s="20" t="s">
        <v>75</v>
      </c>
      <c r="R124" s="20" t="s">
        <v>370</v>
      </c>
      <c r="S124" s="20" t="s">
        <v>77</v>
      </c>
      <c r="T124" s="20" t="s">
        <v>78</v>
      </c>
      <c r="U124" s="20" t="s">
        <v>293</v>
      </c>
      <c r="V124" s="20" t="s">
        <v>371</v>
      </c>
      <c r="W124" s="20" t="s">
        <v>295</v>
      </c>
      <c r="X124" s="20" t="s">
        <v>77</v>
      </c>
      <c r="Y124" s="20" t="s">
        <v>78</v>
      </c>
      <c r="Z124" s="51" t="s">
        <v>78</v>
      </c>
      <c r="AA124" s="52" t="s">
        <v>372</v>
      </c>
    </row>
    <row r="125" spans="2:27" ht="198" x14ac:dyDescent="0.3">
      <c r="B125" s="30">
        <v>140306</v>
      </c>
      <c r="C125" s="31">
        <v>45653</v>
      </c>
      <c r="D125" s="29">
        <v>45656</v>
      </c>
      <c r="E125" s="19">
        <v>45811</v>
      </c>
      <c r="F125" s="4">
        <f t="shared" si="6"/>
        <v>155</v>
      </c>
      <c r="G125" s="4" t="s">
        <v>373</v>
      </c>
      <c r="H125" s="5" t="s">
        <v>147</v>
      </c>
      <c r="I125" s="4" t="s">
        <v>374</v>
      </c>
      <c r="J125" s="5" t="s">
        <v>375</v>
      </c>
      <c r="K125" s="5" t="s">
        <v>138</v>
      </c>
      <c r="L125" s="5" t="s">
        <v>376</v>
      </c>
      <c r="M125" s="10">
        <v>1475922958</v>
      </c>
      <c r="N125" s="41">
        <v>0</v>
      </c>
      <c r="O125" s="35">
        <f t="shared" si="7"/>
        <v>0.5</v>
      </c>
      <c r="P125" s="11">
        <f t="shared" si="8"/>
        <v>0</v>
      </c>
      <c r="Q125" s="20" t="s">
        <v>75</v>
      </c>
      <c r="R125" s="20" t="s">
        <v>377</v>
      </c>
      <c r="S125" s="20" t="s">
        <v>77</v>
      </c>
      <c r="T125" s="20" t="s">
        <v>78</v>
      </c>
      <c r="U125" s="20" t="s">
        <v>293</v>
      </c>
      <c r="V125" s="20" t="s">
        <v>378</v>
      </c>
      <c r="W125" s="20" t="s">
        <v>295</v>
      </c>
      <c r="X125" s="49" t="s">
        <v>77</v>
      </c>
      <c r="Y125" s="20" t="s">
        <v>78</v>
      </c>
      <c r="Z125" s="51" t="s">
        <v>78</v>
      </c>
      <c r="AA125" s="52" t="s">
        <v>379</v>
      </c>
    </row>
    <row r="126" spans="2:27" ht="132" x14ac:dyDescent="0.3">
      <c r="B126" s="30" t="s">
        <v>68</v>
      </c>
      <c r="C126" s="31">
        <v>45719</v>
      </c>
      <c r="D126" s="29">
        <v>45729</v>
      </c>
      <c r="E126" s="19">
        <v>46022</v>
      </c>
      <c r="F126" s="4">
        <f t="shared" ref="F126:F172" si="9">+E126-D126</f>
        <v>293</v>
      </c>
      <c r="G126" s="4" t="s">
        <v>69</v>
      </c>
      <c r="H126" s="5" t="s">
        <v>70</v>
      </c>
      <c r="I126" s="4" t="s">
        <v>71</v>
      </c>
      <c r="J126" s="5" t="s">
        <v>72</v>
      </c>
      <c r="K126" s="5" t="s">
        <v>73</v>
      </c>
      <c r="L126" s="5" t="s">
        <v>74</v>
      </c>
      <c r="M126" s="10">
        <v>29165472</v>
      </c>
      <c r="N126" s="41">
        <v>8101520</v>
      </c>
      <c r="O126" s="66">
        <f>(F126*100%/(E126-D126)+P126)/2</f>
        <v>0.63888888888888884</v>
      </c>
      <c r="P126" s="11">
        <f>+N126/M126</f>
        <v>0.27777777777777779</v>
      </c>
      <c r="Q126" s="20" t="s">
        <v>75</v>
      </c>
      <c r="R126" s="20" t="s">
        <v>76</v>
      </c>
      <c r="S126" s="20" t="s">
        <v>77</v>
      </c>
      <c r="T126" s="20" t="s">
        <v>78</v>
      </c>
      <c r="U126" s="20" t="s">
        <v>77</v>
      </c>
      <c r="V126" s="20" t="s">
        <v>78</v>
      </c>
      <c r="W126" s="20" t="s">
        <v>78</v>
      </c>
      <c r="X126" s="20" t="s">
        <v>77</v>
      </c>
      <c r="Y126" s="20" t="s">
        <v>78</v>
      </c>
      <c r="Z126" s="20" t="s">
        <v>78</v>
      </c>
      <c r="AA126" s="37"/>
    </row>
    <row r="127" spans="2:27" ht="132" x14ac:dyDescent="0.3">
      <c r="B127" s="30" t="s">
        <v>79</v>
      </c>
      <c r="C127" s="31">
        <v>45716</v>
      </c>
      <c r="D127" s="19">
        <v>45726</v>
      </c>
      <c r="E127" s="19">
        <v>46022</v>
      </c>
      <c r="F127" s="45">
        <f t="shared" si="9"/>
        <v>296</v>
      </c>
      <c r="G127" s="4" t="s">
        <v>69</v>
      </c>
      <c r="H127" s="5" t="s">
        <v>70</v>
      </c>
      <c r="I127" s="4" t="s">
        <v>71</v>
      </c>
      <c r="J127" s="5" t="s">
        <v>80</v>
      </c>
      <c r="K127" s="5" t="s">
        <v>81</v>
      </c>
      <c r="L127" s="5" t="s">
        <v>82</v>
      </c>
      <c r="M127" s="10">
        <v>104565015</v>
      </c>
      <c r="N127" s="10">
        <v>19904508.93</v>
      </c>
      <c r="O127" s="66">
        <f t="shared" ref="O127:O172" si="10">(F127*100%/(E127-D127)+P127)/2</f>
        <v>0.59517766974929431</v>
      </c>
      <c r="P127" s="11">
        <f t="shared" ref="P127:P129" si="11">+N127/M127</f>
        <v>0.19035533949858852</v>
      </c>
      <c r="Q127" s="20" t="s">
        <v>75</v>
      </c>
      <c r="R127" s="20" t="s">
        <v>83</v>
      </c>
      <c r="S127" s="20" t="s">
        <v>77</v>
      </c>
      <c r="T127" s="20" t="s">
        <v>78</v>
      </c>
      <c r="U127" s="20" t="s">
        <v>77</v>
      </c>
      <c r="V127" s="20" t="s">
        <v>78</v>
      </c>
      <c r="W127" s="20" t="s">
        <v>78</v>
      </c>
      <c r="X127" s="20" t="s">
        <v>77</v>
      </c>
      <c r="Y127" s="20" t="s">
        <v>78</v>
      </c>
      <c r="Z127" s="20" t="s">
        <v>78</v>
      </c>
      <c r="AA127" s="37"/>
    </row>
    <row r="128" spans="2:27" ht="115.5" x14ac:dyDescent="0.3">
      <c r="B128" s="30" t="s">
        <v>84</v>
      </c>
      <c r="C128" s="31">
        <v>45716</v>
      </c>
      <c r="D128" s="29">
        <v>45733</v>
      </c>
      <c r="E128" s="19">
        <v>46022</v>
      </c>
      <c r="F128" s="45">
        <f t="shared" si="9"/>
        <v>289</v>
      </c>
      <c r="G128" s="4" t="s">
        <v>69</v>
      </c>
      <c r="H128" s="5" t="s">
        <v>70</v>
      </c>
      <c r="I128" s="4" t="s">
        <v>71</v>
      </c>
      <c r="J128" s="5" t="s">
        <v>85</v>
      </c>
      <c r="K128" s="5" t="s">
        <v>86</v>
      </c>
      <c r="L128" s="5" t="s">
        <v>87</v>
      </c>
      <c r="M128" s="10">
        <v>20921628</v>
      </c>
      <c r="N128" s="10">
        <v>0</v>
      </c>
      <c r="O128" s="66">
        <f t="shared" si="10"/>
        <v>0.5</v>
      </c>
      <c r="P128" s="11">
        <f t="shared" si="11"/>
        <v>0</v>
      </c>
      <c r="Q128" s="20" t="s">
        <v>75</v>
      </c>
      <c r="R128" s="20" t="s">
        <v>88</v>
      </c>
      <c r="S128" s="20" t="s">
        <v>77</v>
      </c>
      <c r="T128" s="20" t="s">
        <v>78</v>
      </c>
      <c r="U128" s="20" t="s">
        <v>77</v>
      </c>
      <c r="V128" s="20" t="s">
        <v>78</v>
      </c>
      <c r="W128" s="20" t="s">
        <v>78</v>
      </c>
      <c r="X128" s="20" t="s">
        <v>77</v>
      </c>
      <c r="Y128" s="20" t="s">
        <v>78</v>
      </c>
      <c r="Z128" s="20" t="s">
        <v>78</v>
      </c>
      <c r="AA128" s="37"/>
    </row>
    <row r="129" spans="2:27" ht="148.5" x14ac:dyDescent="0.3">
      <c r="B129" s="30" t="s">
        <v>89</v>
      </c>
      <c r="C129" s="32">
        <v>45716</v>
      </c>
      <c r="D129" s="36">
        <v>45743</v>
      </c>
      <c r="E129" s="19">
        <v>46022</v>
      </c>
      <c r="F129" s="45">
        <f t="shared" si="9"/>
        <v>279</v>
      </c>
      <c r="G129" s="4" t="s">
        <v>69</v>
      </c>
      <c r="H129" s="5" t="s">
        <v>70</v>
      </c>
      <c r="I129" s="4" t="s">
        <v>71</v>
      </c>
      <c r="J129" s="5" t="s">
        <v>90</v>
      </c>
      <c r="K129" s="5" t="s">
        <v>91</v>
      </c>
      <c r="L129" s="5" t="s">
        <v>92</v>
      </c>
      <c r="M129" s="10">
        <v>587687084</v>
      </c>
      <c r="N129" s="10">
        <v>79930344.719999999</v>
      </c>
      <c r="O129" s="66">
        <f t="shared" si="10"/>
        <v>0.56800416998785019</v>
      </c>
      <c r="P129" s="11">
        <f t="shared" si="11"/>
        <v>0.13600833997570039</v>
      </c>
      <c r="Q129" s="20" t="s">
        <v>75</v>
      </c>
      <c r="R129" s="20" t="s">
        <v>93</v>
      </c>
      <c r="S129" s="20" t="s">
        <v>77</v>
      </c>
      <c r="T129" s="20" t="s">
        <v>78</v>
      </c>
      <c r="U129" s="20" t="s">
        <v>77</v>
      </c>
      <c r="V129" s="20" t="s">
        <v>78</v>
      </c>
      <c r="W129" s="20" t="s">
        <v>78</v>
      </c>
      <c r="X129" s="20" t="s">
        <v>77</v>
      </c>
      <c r="Y129" s="20" t="s">
        <v>78</v>
      </c>
      <c r="Z129" s="20" t="s">
        <v>78</v>
      </c>
      <c r="AA129" s="37"/>
    </row>
    <row r="130" spans="2:27" ht="173.25" customHeight="1" x14ac:dyDescent="0.3">
      <c r="B130" s="30" t="s">
        <v>94</v>
      </c>
      <c r="C130" s="32">
        <v>45716</v>
      </c>
      <c r="D130" s="36">
        <v>45716</v>
      </c>
      <c r="E130" s="36">
        <v>45842</v>
      </c>
      <c r="F130" s="45">
        <f t="shared" si="9"/>
        <v>126</v>
      </c>
      <c r="G130" s="5" t="s">
        <v>95</v>
      </c>
      <c r="H130" s="5" t="s">
        <v>70</v>
      </c>
      <c r="I130" s="4" t="s">
        <v>96</v>
      </c>
      <c r="J130" s="5" t="s">
        <v>97</v>
      </c>
      <c r="K130" s="5" t="s">
        <v>98</v>
      </c>
      <c r="L130" s="5" t="s">
        <v>99</v>
      </c>
      <c r="M130" s="10">
        <v>2361373529.3099999</v>
      </c>
      <c r="N130" s="41">
        <v>0</v>
      </c>
      <c r="O130" s="66">
        <f t="shared" si="10"/>
        <v>0.5</v>
      </c>
      <c r="P130" s="11">
        <f>+N130/M130</f>
        <v>0</v>
      </c>
      <c r="Q130" s="20" t="s">
        <v>75</v>
      </c>
      <c r="R130" s="20" t="s">
        <v>100</v>
      </c>
      <c r="S130" s="20" t="s">
        <v>77</v>
      </c>
      <c r="T130" s="20" t="s">
        <v>78</v>
      </c>
      <c r="U130" s="20" t="s">
        <v>77</v>
      </c>
      <c r="V130" s="20" t="s">
        <v>78</v>
      </c>
      <c r="W130" s="20" t="s">
        <v>78</v>
      </c>
      <c r="X130" s="20" t="s">
        <v>77</v>
      </c>
      <c r="Y130" s="20" t="s">
        <v>78</v>
      </c>
      <c r="Z130" s="20" t="s">
        <v>78</v>
      </c>
      <c r="AA130" s="20"/>
    </row>
    <row r="131" spans="2:27" ht="132" x14ac:dyDescent="0.3">
      <c r="B131" s="30" t="s">
        <v>101</v>
      </c>
      <c r="C131" s="31">
        <v>45730</v>
      </c>
      <c r="D131" s="19">
        <v>45734</v>
      </c>
      <c r="E131" s="19">
        <v>46022</v>
      </c>
      <c r="F131" s="45">
        <f t="shared" si="9"/>
        <v>288</v>
      </c>
      <c r="G131" s="4" t="s">
        <v>69</v>
      </c>
      <c r="H131" s="5" t="s">
        <v>102</v>
      </c>
      <c r="I131" s="5" t="s">
        <v>103</v>
      </c>
      <c r="J131" s="5" t="s">
        <v>104</v>
      </c>
      <c r="K131" s="28">
        <v>79893659</v>
      </c>
      <c r="L131" s="5" t="s">
        <v>105</v>
      </c>
      <c r="M131" s="10">
        <v>66001600</v>
      </c>
      <c r="N131" s="38">
        <v>17197600</v>
      </c>
      <c r="O131" s="66">
        <f t="shared" si="10"/>
        <v>0.63028169014084501</v>
      </c>
      <c r="P131" s="11">
        <f t="shared" ref="P131:P150" si="12">+N131/M131</f>
        <v>0.26056338028169013</v>
      </c>
      <c r="Q131" s="20" t="s">
        <v>75</v>
      </c>
      <c r="R131" s="20" t="s">
        <v>106</v>
      </c>
      <c r="S131" s="20" t="s">
        <v>77</v>
      </c>
      <c r="T131" s="20" t="s">
        <v>78</v>
      </c>
      <c r="U131" s="20" t="s">
        <v>77</v>
      </c>
      <c r="V131" s="20" t="s">
        <v>78</v>
      </c>
      <c r="W131" s="20" t="s">
        <v>78</v>
      </c>
      <c r="X131" s="20" t="s">
        <v>77</v>
      </c>
      <c r="Y131" s="20" t="s">
        <v>78</v>
      </c>
      <c r="Z131" s="20" t="s">
        <v>78</v>
      </c>
      <c r="AA131" s="37"/>
    </row>
    <row r="132" spans="2:27" ht="132" x14ac:dyDescent="0.3">
      <c r="B132" s="30" t="s">
        <v>107</v>
      </c>
      <c r="C132" s="31">
        <v>45730</v>
      </c>
      <c r="D132" s="19">
        <v>45734</v>
      </c>
      <c r="E132" s="19">
        <v>46022</v>
      </c>
      <c r="F132" s="45">
        <f t="shared" si="9"/>
        <v>288</v>
      </c>
      <c r="G132" s="4" t="s">
        <v>69</v>
      </c>
      <c r="H132" s="5" t="s">
        <v>102</v>
      </c>
      <c r="I132" s="5" t="s">
        <v>103</v>
      </c>
      <c r="J132" s="5" t="s">
        <v>108</v>
      </c>
      <c r="K132" s="28">
        <v>1051675799</v>
      </c>
      <c r="L132" s="5" t="s">
        <v>105</v>
      </c>
      <c r="M132" s="10">
        <v>66234000</v>
      </c>
      <c r="N132" s="10">
        <v>17197600</v>
      </c>
      <c r="O132" s="66">
        <f t="shared" si="10"/>
        <v>0.62982456140350873</v>
      </c>
      <c r="P132" s="11">
        <f t="shared" si="12"/>
        <v>0.25964912280701752</v>
      </c>
      <c r="Q132" s="20" t="s">
        <v>75</v>
      </c>
      <c r="R132" s="20" t="s">
        <v>106</v>
      </c>
      <c r="S132" s="20" t="s">
        <v>77</v>
      </c>
      <c r="T132" s="20" t="s">
        <v>78</v>
      </c>
      <c r="U132" s="20" t="s">
        <v>77</v>
      </c>
      <c r="V132" s="20" t="s">
        <v>78</v>
      </c>
      <c r="W132" s="20" t="s">
        <v>78</v>
      </c>
      <c r="X132" s="20" t="s">
        <v>77</v>
      </c>
      <c r="Y132" s="20" t="s">
        <v>78</v>
      </c>
      <c r="Z132" s="20" t="s">
        <v>78</v>
      </c>
      <c r="AA132" s="37"/>
    </row>
    <row r="133" spans="2:27" ht="132" x14ac:dyDescent="0.3">
      <c r="B133" s="30" t="s">
        <v>109</v>
      </c>
      <c r="C133" s="31">
        <v>45733</v>
      </c>
      <c r="D133" s="19">
        <v>45736</v>
      </c>
      <c r="E133" s="19">
        <v>46022</v>
      </c>
      <c r="F133" s="45">
        <f t="shared" si="9"/>
        <v>286</v>
      </c>
      <c r="G133" s="4" t="s">
        <v>69</v>
      </c>
      <c r="H133" s="5" t="s">
        <v>102</v>
      </c>
      <c r="I133" s="5" t="s">
        <v>103</v>
      </c>
      <c r="J133" s="5" t="s">
        <v>110</v>
      </c>
      <c r="K133" s="28">
        <v>1013675338</v>
      </c>
      <c r="L133" s="5" t="s">
        <v>111</v>
      </c>
      <c r="M133" s="10">
        <v>54726800</v>
      </c>
      <c r="N133" s="10">
        <v>13874400</v>
      </c>
      <c r="O133" s="66">
        <f t="shared" si="10"/>
        <v>0.62676056338028174</v>
      </c>
      <c r="P133" s="11">
        <f t="shared" si="12"/>
        <v>0.25352112676056338</v>
      </c>
      <c r="Q133" s="20" t="s">
        <v>75</v>
      </c>
      <c r="R133" s="20" t="s">
        <v>106</v>
      </c>
      <c r="S133" s="20" t="s">
        <v>77</v>
      </c>
      <c r="T133" s="20" t="s">
        <v>78</v>
      </c>
      <c r="U133" s="20" t="s">
        <v>77</v>
      </c>
      <c r="V133" s="20" t="s">
        <v>78</v>
      </c>
      <c r="W133" s="20" t="s">
        <v>78</v>
      </c>
      <c r="X133" s="20" t="s">
        <v>77</v>
      </c>
      <c r="Y133" s="20" t="s">
        <v>78</v>
      </c>
      <c r="Z133" s="20" t="s">
        <v>78</v>
      </c>
      <c r="AA133" s="37"/>
    </row>
    <row r="134" spans="2:27" ht="132" x14ac:dyDescent="0.3">
      <c r="B134" s="33" t="s">
        <v>112</v>
      </c>
      <c r="C134" s="31">
        <v>45737</v>
      </c>
      <c r="D134" s="19">
        <v>45737</v>
      </c>
      <c r="E134" s="19">
        <v>46022</v>
      </c>
      <c r="F134" s="45">
        <f t="shared" si="9"/>
        <v>285</v>
      </c>
      <c r="G134" s="5" t="s">
        <v>95</v>
      </c>
      <c r="H134" s="5" t="s">
        <v>70</v>
      </c>
      <c r="I134" s="5" t="s">
        <v>113</v>
      </c>
      <c r="J134" s="5" t="s">
        <v>114</v>
      </c>
      <c r="K134" s="28" t="s">
        <v>115</v>
      </c>
      <c r="L134" s="5" t="s">
        <v>116</v>
      </c>
      <c r="M134" s="10">
        <v>275000000</v>
      </c>
      <c r="N134" s="10">
        <v>0</v>
      </c>
      <c r="O134" s="66">
        <f t="shared" si="10"/>
        <v>0.5</v>
      </c>
      <c r="P134" s="11">
        <f t="shared" si="12"/>
        <v>0</v>
      </c>
      <c r="Q134" s="20" t="s">
        <v>75</v>
      </c>
      <c r="R134" s="20" t="s">
        <v>117</v>
      </c>
      <c r="S134" s="20" t="s">
        <v>77</v>
      </c>
      <c r="T134" s="20" t="s">
        <v>78</v>
      </c>
      <c r="U134" s="20" t="s">
        <v>77</v>
      </c>
      <c r="V134" s="20" t="s">
        <v>78</v>
      </c>
      <c r="W134" s="20" t="s">
        <v>78</v>
      </c>
      <c r="X134" s="20" t="s">
        <v>77</v>
      </c>
      <c r="Y134" s="20" t="s">
        <v>78</v>
      </c>
      <c r="Z134" s="20" t="s">
        <v>78</v>
      </c>
      <c r="AA134" s="37"/>
    </row>
    <row r="135" spans="2:27" ht="132" x14ac:dyDescent="0.3">
      <c r="B135" s="33" t="s">
        <v>118</v>
      </c>
      <c r="C135" s="31">
        <v>45741</v>
      </c>
      <c r="D135" s="36">
        <v>45743</v>
      </c>
      <c r="E135" s="19">
        <v>46022</v>
      </c>
      <c r="F135" s="45">
        <f t="shared" si="9"/>
        <v>279</v>
      </c>
      <c r="G135" s="4" t="s">
        <v>69</v>
      </c>
      <c r="H135" s="5" t="s">
        <v>102</v>
      </c>
      <c r="I135" s="5" t="s">
        <v>103</v>
      </c>
      <c r="J135" s="5" t="s">
        <v>119</v>
      </c>
      <c r="K135" s="28">
        <v>80012976</v>
      </c>
      <c r="L135" s="5" t="s">
        <v>105</v>
      </c>
      <c r="M135" s="10">
        <v>64142400</v>
      </c>
      <c r="N135" s="10">
        <v>15106000</v>
      </c>
      <c r="O135" s="66">
        <f t="shared" si="10"/>
        <v>0.61775362318840576</v>
      </c>
      <c r="P135" s="11">
        <f t="shared" si="12"/>
        <v>0.23550724637681159</v>
      </c>
      <c r="Q135" s="20" t="s">
        <v>75</v>
      </c>
      <c r="R135" s="20" t="s">
        <v>106</v>
      </c>
      <c r="S135" s="20" t="s">
        <v>77</v>
      </c>
      <c r="T135" s="20" t="s">
        <v>78</v>
      </c>
      <c r="U135" s="20" t="s">
        <v>77</v>
      </c>
      <c r="V135" s="20" t="s">
        <v>78</v>
      </c>
      <c r="W135" s="20" t="s">
        <v>78</v>
      </c>
      <c r="X135" s="20" t="s">
        <v>77</v>
      </c>
      <c r="Y135" s="20" t="s">
        <v>78</v>
      </c>
      <c r="Z135" s="20" t="s">
        <v>78</v>
      </c>
      <c r="AA135" s="37"/>
    </row>
    <row r="136" spans="2:27" ht="280.5" x14ac:dyDescent="0.3">
      <c r="B136" s="34" t="s">
        <v>120</v>
      </c>
      <c r="C136" s="31">
        <v>45747</v>
      </c>
      <c r="D136" s="19">
        <v>45748</v>
      </c>
      <c r="E136" s="19">
        <v>46478</v>
      </c>
      <c r="F136" s="45">
        <f t="shared" si="9"/>
        <v>730</v>
      </c>
      <c r="G136" s="4" t="s">
        <v>69</v>
      </c>
      <c r="H136" s="5" t="s">
        <v>121</v>
      </c>
      <c r="I136" s="4" t="s">
        <v>78</v>
      </c>
      <c r="J136" s="5" t="s">
        <v>122</v>
      </c>
      <c r="K136" s="28" t="s">
        <v>123</v>
      </c>
      <c r="L136" s="5" t="s">
        <v>124</v>
      </c>
      <c r="M136" s="10" t="s">
        <v>78</v>
      </c>
      <c r="N136" s="10">
        <v>0</v>
      </c>
      <c r="O136" s="66" t="e">
        <f t="shared" si="10"/>
        <v>#VALUE!</v>
      </c>
      <c r="P136" s="11" t="e">
        <f t="shared" si="12"/>
        <v>#VALUE!</v>
      </c>
      <c r="Q136" s="20" t="s">
        <v>75</v>
      </c>
      <c r="R136" s="20" t="s">
        <v>125</v>
      </c>
      <c r="S136" s="20" t="s">
        <v>77</v>
      </c>
      <c r="T136" s="20" t="s">
        <v>78</v>
      </c>
      <c r="U136" s="20" t="s">
        <v>77</v>
      </c>
      <c r="V136" s="20" t="s">
        <v>78</v>
      </c>
      <c r="W136" s="20" t="s">
        <v>78</v>
      </c>
      <c r="X136" s="20" t="s">
        <v>77</v>
      </c>
      <c r="Y136" s="20" t="s">
        <v>78</v>
      </c>
      <c r="Z136" s="20" t="s">
        <v>78</v>
      </c>
      <c r="AA136" s="37" t="s">
        <v>126</v>
      </c>
    </row>
    <row r="137" spans="2:27" ht="115.5" x14ac:dyDescent="0.3">
      <c r="B137" s="34" t="s">
        <v>127</v>
      </c>
      <c r="C137" s="31">
        <v>45750</v>
      </c>
      <c r="D137" s="19">
        <v>45758</v>
      </c>
      <c r="E137" s="19">
        <v>46022</v>
      </c>
      <c r="F137" s="45">
        <f t="shared" si="9"/>
        <v>264</v>
      </c>
      <c r="G137" s="4" t="s">
        <v>128</v>
      </c>
      <c r="H137" s="5" t="s">
        <v>70</v>
      </c>
      <c r="I137" s="4" t="s">
        <v>129</v>
      </c>
      <c r="J137" s="5" t="s">
        <v>130</v>
      </c>
      <c r="K137" s="28" t="s">
        <v>131</v>
      </c>
      <c r="L137" s="5" t="s">
        <v>132</v>
      </c>
      <c r="M137" s="10">
        <v>108805267</v>
      </c>
      <c r="N137" s="10">
        <v>0</v>
      </c>
      <c r="O137" s="66">
        <f t="shared" si="10"/>
        <v>0.5</v>
      </c>
      <c r="P137" s="11">
        <f t="shared" si="12"/>
        <v>0</v>
      </c>
      <c r="Q137" s="20" t="s">
        <v>75</v>
      </c>
      <c r="R137" s="20" t="s">
        <v>133</v>
      </c>
      <c r="S137" s="20" t="s">
        <v>77</v>
      </c>
      <c r="T137" s="20" t="s">
        <v>78</v>
      </c>
      <c r="U137" s="20" t="s">
        <v>77</v>
      </c>
      <c r="V137" s="20" t="s">
        <v>78</v>
      </c>
      <c r="W137" s="20" t="s">
        <v>78</v>
      </c>
      <c r="X137" s="20" t="s">
        <v>77</v>
      </c>
      <c r="Y137" s="20" t="s">
        <v>78</v>
      </c>
      <c r="Z137" s="20" t="s">
        <v>78</v>
      </c>
      <c r="AA137" s="37"/>
    </row>
    <row r="138" spans="2:27" ht="99" x14ac:dyDescent="0.3">
      <c r="B138" s="34" t="s">
        <v>134</v>
      </c>
      <c r="C138" s="31">
        <v>45751</v>
      </c>
      <c r="D138" s="19">
        <v>45755</v>
      </c>
      <c r="E138" s="19">
        <v>46022</v>
      </c>
      <c r="F138" s="45">
        <f t="shared" si="9"/>
        <v>267</v>
      </c>
      <c r="G138" s="4" t="s">
        <v>95</v>
      </c>
      <c r="H138" s="5" t="s">
        <v>135</v>
      </c>
      <c r="I138" s="4" t="s">
        <v>136</v>
      </c>
      <c r="J138" s="5" t="s">
        <v>137</v>
      </c>
      <c r="K138" s="28" t="s">
        <v>138</v>
      </c>
      <c r="L138" s="5" t="s">
        <v>139</v>
      </c>
      <c r="M138" s="10">
        <v>264300000</v>
      </c>
      <c r="N138" s="10">
        <v>0</v>
      </c>
      <c r="O138" s="66">
        <f t="shared" si="10"/>
        <v>0.5</v>
      </c>
      <c r="P138" s="11">
        <f t="shared" si="12"/>
        <v>0</v>
      </c>
      <c r="Q138" s="20" t="s">
        <v>75</v>
      </c>
      <c r="R138" s="20" t="s">
        <v>140</v>
      </c>
      <c r="S138" s="20" t="s">
        <v>77</v>
      </c>
      <c r="T138" s="20" t="s">
        <v>78</v>
      </c>
      <c r="U138" s="20" t="s">
        <v>77</v>
      </c>
      <c r="V138" s="20" t="s">
        <v>78</v>
      </c>
      <c r="W138" s="20" t="s">
        <v>78</v>
      </c>
      <c r="X138" s="20" t="s">
        <v>77</v>
      </c>
      <c r="Y138" s="20" t="s">
        <v>78</v>
      </c>
      <c r="Z138" s="20" t="s">
        <v>78</v>
      </c>
      <c r="AA138" s="37"/>
    </row>
    <row r="139" spans="2:27" ht="297" x14ac:dyDescent="0.3">
      <c r="B139" s="34" t="s">
        <v>141</v>
      </c>
      <c r="C139" s="31">
        <v>45755</v>
      </c>
      <c r="D139" s="19">
        <v>45390</v>
      </c>
      <c r="E139" s="19">
        <v>46485</v>
      </c>
      <c r="F139" s="45">
        <f t="shared" si="9"/>
        <v>1095</v>
      </c>
      <c r="G139" s="4" t="s">
        <v>69</v>
      </c>
      <c r="H139" s="5" t="s">
        <v>121</v>
      </c>
      <c r="I139" s="4" t="s">
        <v>78</v>
      </c>
      <c r="J139" s="5" t="s">
        <v>142</v>
      </c>
      <c r="K139" s="28" t="s">
        <v>143</v>
      </c>
      <c r="L139" s="5" t="s">
        <v>144</v>
      </c>
      <c r="M139" s="10" t="s">
        <v>78</v>
      </c>
      <c r="N139" s="10">
        <v>0</v>
      </c>
      <c r="O139" s="66" t="e">
        <f t="shared" si="10"/>
        <v>#VALUE!</v>
      </c>
      <c r="P139" s="11" t="e">
        <f t="shared" si="12"/>
        <v>#VALUE!</v>
      </c>
      <c r="Q139" s="20" t="s">
        <v>75</v>
      </c>
      <c r="R139" s="20" t="s">
        <v>145</v>
      </c>
      <c r="S139" s="20" t="s">
        <v>77</v>
      </c>
      <c r="T139" s="20" t="s">
        <v>78</v>
      </c>
      <c r="U139" s="20" t="s">
        <v>77</v>
      </c>
      <c r="V139" s="20" t="s">
        <v>78</v>
      </c>
      <c r="W139" s="20" t="s">
        <v>78</v>
      </c>
      <c r="X139" s="20" t="s">
        <v>77</v>
      </c>
      <c r="Y139" s="20" t="s">
        <v>78</v>
      </c>
      <c r="Z139" s="20" t="s">
        <v>78</v>
      </c>
      <c r="AA139" s="37" t="s">
        <v>126</v>
      </c>
    </row>
    <row r="140" spans="2:27" ht="99" x14ac:dyDescent="0.3">
      <c r="B140" s="56" t="s">
        <v>146</v>
      </c>
      <c r="C140" s="31">
        <v>45758</v>
      </c>
      <c r="D140" s="19">
        <v>45769</v>
      </c>
      <c r="E140" s="19">
        <v>45834</v>
      </c>
      <c r="F140" s="45">
        <f t="shared" si="9"/>
        <v>65</v>
      </c>
      <c r="G140" s="4" t="s">
        <v>95</v>
      </c>
      <c r="H140" s="5" t="s">
        <v>147</v>
      </c>
      <c r="I140" s="4" t="s">
        <v>148</v>
      </c>
      <c r="J140" s="5" t="s">
        <v>149</v>
      </c>
      <c r="K140" s="28" t="s">
        <v>150</v>
      </c>
      <c r="L140" s="5" t="s">
        <v>151</v>
      </c>
      <c r="M140" s="10">
        <v>18187342.780000001</v>
      </c>
      <c r="N140" s="10">
        <v>0</v>
      </c>
      <c r="O140" s="66">
        <f t="shared" si="10"/>
        <v>0.5</v>
      </c>
      <c r="P140" s="11">
        <f t="shared" si="12"/>
        <v>0</v>
      </c>
      <c r="Q140" s="20" t="s">
        <v>75</v>
      </c>
      <c r="R140" s="20" t="s">
        <v>152</v>
      </c>
      <c r="S140" s="20" t="s">
        <v>77</v>
      </c>
      <c r="T140" s="20" t="s">
        <v>78</v>
      </c>
      <c r="U140" s="20" t="s">
        <v>77</v>
      </c>
      <c r="V140" s="20" t="s">
        <v>78</v>
      </c>
      <c r="W140" s="20" t="s">
        <v>78</v>
      </c>
      <c r="X140" s="20" t="s">
        <v>77</v>
      </c>
      <c r="Y140" s="20" t="s">
        <v>78</v>
      </c>
      <c r="Z140" s="20" t="s">
        <v>78</v>
      </c>
      <c r="AA140" s="37" t="s">
        <v>153</v>
      </c>
    </row>
    <row r="141" spans="2:27" ht="99" x14ac:dyDescent="0.3">
      <c r="B141" s="56" t="s">
        <v>154</v>
      </c>
      <c r="C141" s="31">
        <v>45768</v>
      </c>
      <c r="D141" s="19">
        <v>45769</v>
      </c>
      <c r="E141" s="19">
        <v>45838</v>
      </c>
      <c r="F141" s="45">
        <f t="shared" si="9"/>
        <v>69</v>
      </c>
      <c r="G141" s="4" t="s">
        <v>95</v>
      </c>
      <c r="H141" s="5" t="s">
        <v>147</v>
      </c>
      <c r="I141" s="4" t="s">
        <v>71</v>
      </c>
      <c r="J141" s="5" t="s">
        <v>155</v>
      </c>
      <c r="K141" s="28" t="s">
        <v>156</v>
      </c>
      <c r="L141" s="5" t="s">
        <v>151</v>
      </c>
      <c r="M141" s="10">
        <v>102893886.90000001</v>
      </c>
      <c r="N141" s="10">
        <v>0</v>
      </c>
      <c r="O141" s="66">
        <f t="shared" si="10"/>
        <v>0.5</v>
      </c>
      <c r="P141" s="11">
        <f t="shared" si="12"/>
        <v>0</v>
      </c>
      <c r="Q141" s="20" t="s">
        <v>75</v>
      </c>
      <c r="R141" s="20" t="s">
        <v>157</v>
      </c>
      <c r="S141" s="20" t="s">
        <v>77</v>
      </c>
      <c r="T141" s="20" t="s">
        <v>78</v>
      </c>
      <c r="U141" s="20" t="s">
        <v>158</v>
      </c>
      <c r="V141" s="20">
        <v>45835</v>
      </c>
      <c r="W141" s="20" t="s">
        <v>78</v>
      </c>
      <c r="X141" s="20" t="s">
        <v>77</v>
      </c>
      <c r="Y141" s="20" t="s">
        <v>78</v>
      </c>
      <c r="Z141" s="20" t="s">
        <v>78</v>
      </c>
      <c r="AA141" s="37"/>
    </row>
    <row r="142" spans="2:27" ht="115.5" x14ac:dyDescent="0.3">
      <c r="B142" s="34" t="s">
        <v>159</v>
      </c>
      <c r="C142" s="31">
        <v>45777</v>
      </c>
      <c r="D142" s="19">
        <v>45782</v>
      </c>
      <c r="E142" s="19">
        <v>46022</v>
      </c>
      <c r="F142" s="45">
        <f t="shared" si="9"/>
        <v>240</v>
      </c>
      <c r="G142" s="4" t="s">
        <v>128</v>
      </c>
      <c r="H142" s="5" t="s">
        <v>70</v>
      </c>
      <c r="I142" s="4" t="s">
        <v>160</v>
      </c>
      <c r="J142" s="5" t="s">
        <v>161</v>
      </c>
      <c r="K142" s="28" t="s">
        <v>162</v>
      </c>
      <c r="L142" s="5" t="s">
        <v>163</v>
      </c>
      <c r="M142" s="10">
        <v>114688441</v>
      </c>
      <c r="N142" s="10">
        <v>0</v>
      </c>
      <c r="O142" s="66">
        <f t="shared" si="10"/>
        <v>0.5</v>
      </c>
      <c r="P142" s="11">
        <f t="shared" si="12"/>
        <v>0</v>
      </c>
      <c r="Q142" s="20" t="s">
        <v>75</v>
      </c>
      <c r="R142" s="20" t="s">
        <v>164</v>
      </c>
      <c r="S142" s="20" t="s">
        <v>77</v>
      </c>
      <c r="T142" s="20" t="s">
        <v>78</v>
      </c>
      <c r="U142" s="20" t="s">
        <v>77</v>
      </c>
      <c r="V142" s="20" t="s">
        <v>78</v>
      </c>
      <c r="W142" s="20" t="s">
        <v>78</v>
      </c>
      <c r="X142" s="20" t="s">
        <v>77</v>
      </c>
      <c r="Y142" s="20" t="s">
        <v>78</v>
      </c>
      <c r="Z142" s="20" t="s">
        <v>78</v>
      </c>
      <c r="AA142" s="37"/>
    </row>
    <row r="143" spans="2:27" ht="132" x14ac:dyDescent="0.3">
      <c r="B143" s="42" t="s">
        <v>165</v>
      </c>
      <c r="C143" s="43">
        <v>45779</v>
      </c>
      <c r="D143" s="44">
        <v>45798</v>
      </c>
      <c r="E143" s="44">
        <v>46022</v>
      </c>
      <c r="F143" s="45">
        <f t="shared" si="9"/>
        <v>224</v>
      </c>
      <c r="G143" s="45" t="s">
        <v>128</v>
      </c>
      <c r="H143" s="46" t="s">
        <v>70</v>
      </c>
      <c r="I143" s="45" t="s">
        <v>166</v>
      </c>
      <c r="J143" s="46" t="s">
        <v>167</v>
      </c>
      <c r="K143" s="47" t="s">
        <v>168</v>
      </c>
      <c r="L143" s="46" t="s">
        <v>169</v>
      </c>
      <c r="M143" s="48">
        <v>104681919</v>
      </c>
      <c r="N143" s="10">
        <v>0</v>
      </c>
      <c r="O143" s="66">
        <f t="shared" si="10"/>
        <v>0.5</v>
      </c>
      <c r="P143" s="11">
        <f>+N143/M143</f>
        <v>0</v>
      </c>
      <c r="Q143" s="20" t="s">
        <v>75</v>
      </c>
      <c r="R143" s="49" t="s">
        <v>170</v>
      </c>
      <c r="S143" s="20" t="s">
        <v>77</v>
      </c>
      <c r="T143" s="20" t="s">
        <v>78</v>
      </c>
      <c r="U143" s="20"/>
      <c r="V143" s="20"/>
      <c r="W143" s="20"/>
      <c r="X143" s="49"/>
      <c r="Y143" s="49"/>
      <c r="Z143" s="49"/>
      <c r="AA143" s="50"/>
    </row>
    <row r="144" spans="2:27" ht="115.5" x14ac:dyDescent="0.3">
      <c r="B144" s="34" t="s">
        <v>171</v>
      </c>
      <c r="C144" s="31">
        <v>45777</v>
      </c>
      <c r="D144" s="19">
        <v>45778</v>
      </c>
      <c r="E144" s="19">
        <v>46022</v>
      </c>
      <c r="F144" s="45">
        <f t="shared" si="9"/>
        <v>244</v>
      </c>
      <c r="G144" s="4" t="s">
        <v>69</v>
      </c>
      <c r="H144" s="5" t="s">
        <v>172</v>
      </c>
      <c r="I144" s="4" t="s">
        <v>173</v>
      </c>
      <c r="J144" s="5" t="s">
        <v>174</v>
      </c>
      <c r="K144" s="28" t="s">
        <v>175</v>
      </c>
      <c r="L144" s="5" t="s">
        <v>176</v>
      </c>
      <c r="M144" s="10">
        <v>1099606192</v>
      </c>
      <c r="N144" s="10">
        <v>274901548</v>
      </c>
      <c r="O144" s="66">
        <f t="shared" si="10"/>
        <v>0.625</v>
      </c>
      <c r="P144" s="11">
        <f>+N144/M144</f>
        <v>0.25</v>
      </c>
      <c r="Q144" s="20" t="s">
        <v>75</v>
      </c>
      <c r="R144" s="20" t="s">
        <v>177</v>
      </c>
      <c r="S144" s="20" t="s">
        <v>77</v>
      </c>
      <c r="T144" s="20" t="s">
        <v>78</v>
      </c>
      <c r="U144" s="20" t="s">
        <v>77</v>
      </c>
      <c r="V144" s="20" t="s">
        <v>78</v>
      </c>
      <c r="W144" s="20" t="s">
        <v>78</v>
      </c>
      <c r="X144" s="20" t="s">
        <v>77</v>
      </c>
      <c r="Y144" s="20" t="s">
        <v>78</v>
      </c>
      <c r="Z144" s="20" t="s">
        <v>78</v>
      </c>
      <c r="AA144" s="37"/>
    </row>
    <row r="145" spans="2:27" ht="115.5" x14ac:dyDescent="0.3">
      <c r="B145" s="34" t="s">
        <v>178</v>
      </c>
      <c r="C145" s="31">
        <v>45777</v>
      </c>
      <c r="D145" s="19">
        <v>45778</v>
      </c>
      <c r="E145" s="19">
        <v>46022</v>
      </c>
      <c r="F145" s="45">
        <f t="shared" si="9"/>
        <v>244</v>
      </c>
      <c r="G145" s="4" t="s">
        <v>69</v>
      </c>
      <c r="H145" s="5" t="s">
        <v>172</v>
      </c>
      <c r="I145" s="4" t="s">
        <v>173</v>
      </c>
      <c r="J145" s="5" t="s">
        <v>179</v>
      </c>
      <c r="K145" s="28" t="s">
        <v>180</v>
      </c>
      <c r="L145" s="5" t="s">
        <v>181</v>
      </c>
      <c r="M145" s="10">
        <v>1264322952</v>
      </c>
      <c r="N145" s="10">
        <v>316080738.01999998</v>
      </c>
      <c r="O145" s="66">
        <f t="shared" si="10"/>
        <v>0.62500000000790934</v>
      </c>
      <c r="P145" s="11">
        <f t="shared" si="12"/>
        <v>0.25000000001581874</v>
      </c>
      <c r="Q145" s="20" t="s">
        <v>75</v>
      </c>
      <c r="R145" s="20" t="s">
        <v>182</v>
      </c>
      <c r="S145" s="20" t="s">
        <v>77</v>
      </c>
      <c r="T145" s="20" t="s">
        <v>78</v>
      </c>
      <c r="U145" s="20" t="s">
        <v>77</v>
      </c>
      <c r="V145" s="20" t="s">
        <v>78</v>
      </c>
      <c r="W145" s="20" t="s">
        <v>78</v>
      </c>
      <c r="X145" s="20" t="s">
        <v>77</v>
      </c>
      <c r="Y145" s="20" t="s">
        <v>78</v>
      </c>
      <c r="Z145" s="20" t="s">
        <v>78</v>
      </c>
      <c r="AA145" s="37"/>
    </row>
    <row r="146" spans="2:27" ht="132" x14ac:dyDescent="0.3">
      <c r="B146" s="34" t="s">
        <v>183</v>
      </c>
      <c r="C146" s="31">
        <v>45777</v>
      </c>
      <c r="D146" s="19">
        <v>45778</v>
      </c>
      <c r="E146" s="19">
        <v>46022</v>
      </c>
      <c r="F146" s="45">
        <f t="shared" si="9"/>
        <v>244</v>
      </c>
      <c r="G146" s="4" t="s">
        <v>69</v>
      </c>
      <c r="H146" s="5" t="s">
        <v>172</v>
      </c>
      <c r="I146" s="4" t="s">
        <v>173</v>
      </c>
      <c r="J146" s="5" t="s">
        <v>184</v>
      </c>
      <c r="K146" s="28" t="s">
        <v>185</v>
      </c>
      <c r="L146" s="5" t="s">
        <v>186</v>
      </c>
      <c r="M146" s="10">
        <v>2315072272</v>
      </c>
      <c r="N146" s="10">
        <v>578768068</v>
      </c>
      <c r="O146" s="66">
        <f t="shared" si="10"/>
        <v>0.625</v>
      </c>
      <c r="P146" s="11">
        <f t="shared" si="12"/>
        <v>0.25</v>
      </c>
      <c r="Q146" s="20" t="s">
        <v>75</v>
      </c>
      <c r="R146" s="40" t="s">
        <v>187</v>
      </c>
      <c r="S146" s="20" t="s">
        <v>77</v>
      </c>
      <c r="T146" s="20" t="s">
        <v>78</v>
      </c>
      <c r="U146" s="20" t="s">
        <v>77</v>
      </c>
      <c r="V146" s="20" t="s">
        <v>78</v>
      </c>
      <c r="W146" s="20" t="s">
        <v>78</v>
      </c>
      <c r="X146" s="20" t="s">
        <v>77</v>
      </c>
      <c r="Y146" s="20" t="s">
        <v>78</v>
      </c>
      <c r="Z146" s="20" t="s">
        <v>78</v>
      </c>
      <c r="AA146" s="37"/>
    </row>
    <row r="147" spans="2:27" ht="144" x14ac:dyDescent="0.3">
      <c r="B147" s="34" t="s">
        <v>188</v>
      </c>
      <c r="C147" s="31">
        <v>45777</v>
      </c>
      <c r="D147" s="19">
        <v>45778</v>
      </c>
      <c r="E147" s="19">
        <v>46022</v>
      </c>
      <c r="F147" s="45">
        <f t="shared" si="9"/>
        <v>244</v>
      </c>
      <c r="G147" s="4" t="s">
        <v>69</v>
      </c>
      <c r="H147" s="5" t="s">
        <v>172</v>
      </c>
      <c r="I147" s="4" t="s">
        <v>173</v>
      </c>
      <c r="J147" s="5" t="s">
        <v>189</v>
      </c>
      <c r="K147" s="28" t="s">
        <v>190</v>
      </c>
      <c r="L147" s="5" t="s">
        <v>191</v>
      </c>
      <c r="M147" s="10">
        <v>2271706688</v>
      </c>
      <c r="N147" s="10">
        <v>567926672</v>
      </c>
      <c r="O147" s="66">
        <f t="shared" si="10"/>
        <v>0.625</v>
      </c>
      <c r="P147" s="11">
        <f t="shared" si="12"/>
        <v>0.25</v>
      </c>
      <c r="Q147" s="20" t="s">
        <v>75</v>
      </c>
      <c r="R147" s="20" t="s">
        <v>192</v>
      </c>
      <c r="S147" s="20" t="s">
        <v>77</v>
      </c>
      <c r="T147" s="20" t="s">
        <v>78</v>
      </c>
      <c r="U147" s="20" t="s">
        <v>77</v>
      </c>
      <c r="V147" s="20" t="s">
        <v>78</v>
      </c>
      <c r="W147" s="20" t="s">
        <v>78</v>
      </c>
      <c r="X147" s="20" t="s">
        <v>77</v>
      </c>
      <c r="Y147" s="20" t="s">
        <v>78</v>
      </c>
      <c r="Z147" s="20" t="s">
        <v>78</v>
      </c>
      <c r="AA147" s="37"/>
    </row>
    <row r="148" spans="2:27" ht="115.5" x14ac:dyDescent="0.3">
      <c r="B148" s="34" t="s">
        <v>193</v>
      </c>
      <c r="C148" s="31">
        <v>45777</v>
      </c>
      <c r="D148" s="19">
        <v>45778</v>
      </c>
      <c r="E148" s="19">
        <v>46022</v>
      </c>
      <c r="F148" s="45">
        <f t="shared" si="9"/>
        <v>244</v>
      </c>
      <c r="G148" s="4" t="s">
        <v>69</v>
      </c>
      <c r="H148" s="5" t="s">
        <v>172</v>
      </c>
      <c r="I148" s="4" t="s">
        <v>173</v>
      </c>
      <c r="J148" s="5" t="s">
        <v>189</v>
      </c>
      <c r="K148" s="28" t="s">
        <v>190</v>
      </c>
      <c r="L148" s="5" t="s">
        <v>194</v>
      </c>
      <c r="M148" s="10">
        <v>1847486720</v>
      </c>
      <c r="N148" s="10">
        <v>461871680</v>
      </c>
      <c r="O148" s="66">
        <f t="shared" si="10"/>
        <v>0.625</v>
      </c>
      <c r="P148" s="11">
        <f t="shared" si="12"/>
        <v>0.25</v>
      </c>
      <c r="Q148" s="20" t="s">
        <v>75</v>
      </c>
      <c r="R148" s="20" t="s">
        <v>195</v>
      </c>
      <c r="S148" s="20" t="s">
        <v>77</v>
      </c>
      <c r="T148" s="20" t="s">
        <v>78</v>
      </c>
      <c r="U148" s="20" t="s">
        <v>77</v>
      </c>
      <c r="V148" s="20" t="s">
        <v>78</v>
      </c>
      <c r="W148" s="20" t="s">
        <v>78</v>
      </c>
      <c r="X148" s="20" t="s">
        <v>77</v>
      </c>
      <c r="Y148" s="20" t="s">
        <v>78</v>
      </c>
      <c r="Z148" s="20" t="s">
        <v>78</v>
      </c>
      <c r="AA148" s="37"/>
    </row>
    <row r="149" spans="2:27" ht="115.5" x14ac:dyDescent="0.3">
      <c r="B149" s="34" t="s">
        <v>196</v>
      </c>
      <c r="C149" s="31">
        <v>45777</v>
      </c>
      <c r="D149" s="19">
        <v>45778</v>
      </c>
      <c r="E149" s="19">
        <v>46022</v>
      </c>
      <c r="F149" s="45">
        <f t="shared" si="9"/>
        <v>244</v>
      </c>
      <c r="G149" s="4" t="s">
        <v>69</v>
      </c>
      <c r="H149" s="5" t="s">
        <v>172</v>
      </c>
      <c r="I149" s="4" t="s">
        <v>173</v>
      </c>
      <c r="J149" s="5" t="s">
        <v>189</v>
      </c>
      <c r="K149" s="28" t="s">
        <v>190</v>
      </c>
      <c r="L149" s="5" t="s">
        <v>197</v>
      </c>
      <c r="M149" s="10">
        <v>952057952</v>
      </c>
      <c r="N149" s="10">
        <v>238014488</v>
      </c>
      <c r="O149" s="66">
        <f t="shared" si="10"/>
        <v>0.625</v>
      </c>
      <c r="P149" s="11">
        <f t="shared" si="12"/>
        <v>0.25</v>
      </c>
      <c r="Q149" s="20" t="s">
        <v>75</v>
      </c>
      <c r="R149" s="20" t="s">
        <v>198</v>
      </c>
      <c r="S149" s="20" t="s">
        <v>77</v>
      </c>
      <c r="T149" s="20" t="s">
        <v>78</v>
      </c>
      <c r="U149" s="20" t="s">
        <v>77</v>
      </c>
      <c r="V149" s="20" t="s">
        <v>78</v>
      </c>
      <c r="W149" s="20" t="s">
        <v>78</v>
      </c>
      <c r="X149" s="20" t="s">
        <v>77</v>
      </c>
      <c r="Y149" s="20" t="s">
        <v>78</v>
      </c>
      <c r="Z149" s="20" t="s">
        <v>78</v>
      </c>
      <c r="AA149" s="37"/>
    </row>
    <row r="150" spans="2:27" ht="115.5" x14ac:dyDescent="0.3">
      <c r="B150" s="34" t="s">
        <v>199</v>
      </c>
      <c r="C150" s="31">
        <v>45777</v>
      </c>
      <c r="D150" s="19">
        <v>45778</v>
      </c>
      <c r="E150" s="19">
        <v>46022</v>
      </c>
      <c r="F150" s="45">
        <f t="shared" si="9"/>
        <v>244</v>
      </c>
      <c r="G150" s="4" t="s">
        <v>69</v>
      </c>
      <c r="H150" s="5" t="s">
        <v>172</v>
      </c>
      <c r="I150" s="4" t="s">
        <v>173</v>
      </c>
      <c r="J150" s="5" t="s">
        <v>200</v>
      </c>
      <c r="K150" s="28" t="s">
        <v>201</v>
      </c>
      <c r="L150" s="5" t="s">
        <v>202</v>
      </c>
      <c r="M150" s="10">
        <v>1925580800</v>
      </c>
      <c r="N150" s="10">
        <v>481395201.19</v>
      </c>
      <c r="O150" s="66">
        <f t="shared" si="10"/>
        <v>0.62500000030899772</v>
      </c>
      <c r="P150" s="11">
        <f t="shared" si="12"/>
        <v>0.25000000061799538</v>
      </c>
      <c r="Q150" s="20" t="s">
        <v>75</v>
      </c>
      <c r="R150" s="20" t="s">
        <v>203</v>
      </c>
      <c r="S150" s="20" t="s">
        <v>77</v>
      </c>
      <c r="T150" s="20" t="s">
        <v>78</v>
      </c>
      <c r="U150" s="20" t="s">
        <v>77</v>
      </c>
      <c r="V150" s="20" t="s">
        <v>78</v>
      </c>
      <c r="W150" s="20" t="s">
        <v>78</v>
      </c>
      <c r="X150" s="20" t="s">
        <v>77</v>
      </c>
      <c r="Y150" s="20" t="s">
        <v>78</v>
      </c>
      <c r="Z150" s="20" t="s">
        <v>78</v>
      </c>
      <c r="AA150" s="37"/>
    </row>
    <row r="151" spans="2:27" ht="132" x14ac:dyDescent="0.3">
      <c r="B151" s="34" t="s">
        <v>204</v>
      </c>
      <c r="C151" s="31">
        <v>45777</v>
      </c>
      <c r="D151" s="19">
        <v>45778</v>
      </c>
      <c r="E151" s="19">
        <v>46022</v>
      </c>
      <c r="F151" s="45">
        <f t="shared" si="9"/>
        <v>244</v>
      </c>
      <c r="G151" s="4" t="s">
        <v>69</v>
      </c>
      <c r="H151" s="5" t="s">
        <v>172</v>
      </c>
      <c r="I151" s="4" t="s">
        <v>173</v>
      </c>
      <c r="J151" s="5" t="s">
        <v>205</v>
      </c>
      <c r="K151" s="28" t="s">
        <v>206</v>
      </c>
      <c r="L151" s="5" t="s">
        <v>207</v>
      </c>
      <c r="M151" s="10">
        <v>726090400</v>
      </c>
      <c r="N151" s="10">
        <v>181522600</v>
      </c>
      <c r="O151" s="66">
        <f t="shared" si="10"/>
        <v>0.625</v>
      </c>
      <c r="P151" s="11">
        <f t="shared" ref="P151:P159" si="13">+N151/M151</f>
        <v>0.25</v>
      </c>
      <c r="Q151" s="20" t="s">
        <v>75</v>
      </c>
      <c r="R151" s="39" t="s">
        <v>208</v>
      </c>
      <c r="S151" s="20" t="s">
        <v>77</v>
      </c>
      <c r="T151" s="20" t="s">
        <v>78</v>
      </c>
      <c r="U151" s="20" t="s">
        <v>77</v>
      </c>
      <c r="V151" s="20" t="s">
        <v>78</v>
      </c>
      <c r="W151" s="20" t="s">
        <v>78</v>
      </c>
      <c r="X151" s="20" t="s">
        <v>77</v>
      </c>
      <c r="Y151" s="20" t="s">
        <v>78</v>
      </c>
      <c r="Z151" s="20" t="s">
        <v>78</v>
      </c>
      <c r="AA151" s="37"/>
    </row>
    <row r="152" spans="2:27" ht="115.5" x14ac:dyDescent="0.3">
      <c r="B152" s="34" t="s">
        <v>209</v>
      </c>
      <c r="C152" s="31">
        <v>45800</v>
      </c>
      <c r="D152" s="19">
        <v>45807</v>
      </c>
      <c r="E152" s="19">
        <v>46022</v>
      </c>
      <c r="F152" s="45">
        <f t="shared" si="9"/>
        <v>215</v>
      </c>
      <c r="G152" s="4" t="s">
        <v>128</v>
      </c>
      <c r="H152" s="5" t="s">
        <v>70</v>
      </c>
      <c r="I152" s="4" t="s">
        <v>71</v>
      </c>
      <c r="J152" s="5" t="s">
        <v>210</v>
      </c>
      <c r="K152" s="28" t="s">
        <v>211</v>
      </c>
      <c r="L152" s="5" t="s">
        <v>212</v>
      </c>
      <c r="M152" s="10">
        <v>104696606</v>
      </c>
      <c r="N152" s="10">
        <v>0</v>
      </c>
      <c r="O152" s="66">
        <f t="shared" si="10"/>
        <v>0.5</v>
      </c>
      <c r="P152" s="11">
        <f t="shared" si="13"/>
        <v>0</v>
      </c>
      <c r="Q152" s="20" t="s">
        <v>75</v>
      </c>
      <c r="R152" s="39" t="s">
        <v>213</v>
      </c>
      <c r="S152" s="20" t="s">
        <v>77</v>
      </c>
      <c r="T152" s="20" t="s">
        <v>78</v>
      </c>
      <c r="U152" s="20" t="s">
        <v>77</v>
      </c>
      <c r="V152" s="20" t="s">
        <v>78</v>
      </c>
      <c r="W152" s="20" t="s">
        <v>78</v>
      </c>
      <c r="X152" s="20" t="s">
        <v>77</v>
      </c>
      <c r="Y152" s="20" t="s">
        <v>78</v>
      </c>
      <c r="Z152" s="20" t="s">
        <v>78</v>
      </c>
      <c r="AA152" s="37"/>
    </row>
    <row r="153" spans="2:27" ht="99.75" x14ac:dyDescent="0.3">
      <c r="B153" s="34" t="s">
        <v>214</v>
      </c>
      <c r="C153" s="31">
        <v>45805</v>
      </c>
      <c r="D153" s="19">
        <v>45841</v>
      </c>
      <c r="E153" s="19">
        <v>46022</v>
      </c>
      <c r="F153" s="45">
        <f t="shared" si="9"/>
        <v>181</v>
      </c>
      <c r="G153" s="4" t="s">
        <v>215</v>
      </c>
      <c r="H153" s="5" t="s">
        <v>135</v>
      </c>
      <c r="I153" s="4" t="s">
        <v>216</v>
      </c>
      <c r="J153" s="5" t="s">
        <v>217</v>
      </c>
      <c r="K153" s="28" t="s">
        <v>218</v>
      </c>
      <c r="L153" s="5" t="s">
        <v>219</v>
      </c>
      <c r="M153" s="10">
        <v>360000000</v>
      </c>
      <c r="N153" s="10">
        <v>0</v>
      </c>
      <c r="O153" s="66">
        <f t="shared" si="10"/>
        <v>0.5</v>
      </c>
      <c r="P153" s="11">
        <f t="shared" si="13"/>
        <v>0</v>
      </c>
      <c r="Q153" s="20" t="s">
        <v>75</v>
      </c>
      <c r="R153" s="39" t="s">
        <v>220</v>
      </c>
      <c r="S153" s="20" t="s">
        <v>77</v>
      </c>
      <c r="T153" s="20" t="s">
        <v>78</v>
      </c>
      <c r="U153" s="20" t="s">
        <v>77</v>
      </c>
      <c r="V153" s="20" t="s">
        <v>78</v>
      </c>
      <c r="W153" s="20" t="s">
        <v>78</v>
      </c>
      <c r="X153" s="20" t="s">
        <v>77</v>
      </c>
      <c r="Y153" s="20" t="s">
        <v>78</v>
      </c>
      <c r="Z153" s="20" t="s">
        <v>78</v>
      </c>
      <c r="AA153" s="37"/>
    </row>
    <row r="154" spans="2:27" ht="114" x14ac:dyDescent="0.3">
      <c r="B154" s="34" t="s">
        <v>221</v>
      </c>
      <c r="C154" s="31">
        <v>45806</v>
      </c>
      <c r="D154" s="19"/>
      <c r="E154" s="19">
        <v>46022</v>
      </c>
      <c r="F154" s="45">
        <f t="shared" si="9"/>
        <v>46022</v>
      </c>
      <c r="G154" s="4" t="s">
        <v>222</v>
      </c>
      <c r="H154" s="5" t="s">
        <v>223</v>
      </c>
      <c r="I154" s="4" t="s">
        <v>224</v>
      </c>
      <c r="J154" s="5" t="s">
        <v>225</v>
      </c>
      <c r="K154" s="28" t="s">
        <v>226</v>
      </c>
      <c r="L154" s="5" t="s">
        <v>227</v>
      </c>
      <c r="M154" s="10">
        <v>1420000000</v>
      </c>
      <c r="N154" s="10">
        <v>0</v>
      </c>
      <c r="O154" s="66">
        <f t="shared" si="10"/>
        <v>0.5</v>
      </c>
      <c r="P154" s="11">
        <f t="shared" si="13"/>
        <v>0</v>
      </c>
      <c r="Q154" s="20" t="s">
        <v>75</v>
      </c>
      <c r="R154" s="39" t="s">
        <v>228</v>
      </c>
      <c r="S154" s="20" t="s">
        <v>77</v>
      </c>
      <c r="T154" s="20" t="s">
        <v>78</v>
      </c>
      <c r="U154" s="20" t="s">
        <v>77</v>
      </c>
      <c r="V154" s="20" t="s">
        <v>78</v>
      </c>
      <c r="W154" s="20" t="s">
        <v>78</v>
      </c>
      <c r="X154" s="20" t="s">
        <v>77</v>
      </c>
      <c r="Y154" s="20" t="s">
        <v>78</v>
      </c>
      <c r="Z154" s="20" t="s">
        <v>78</v>
      </c>
      <c r="AA154" s="37"/>
    </row>
    <row r="155" spans="2:27" ht="115.5" x14ac:dyDescent="0.3">
      <c r="B155" s="34" t="s">
        <v>229</v>
      </c>
      <c r="C155" s="31">
        <v>45806</v>
      </c>
      <c r="D155" s="19">
        <v>45780</v>
      </c>
      <c r="E155" s="19">
        <v>45993</v>
      </c>
      <c r="F155" s="45">
        <f t="shared" si="9"/>
        <v>213</v>
      </c>
      <c r="G155" s="4" t="s">
        <v>69</v>
      </c>
      <c r="H155" s="5" t="s">
        <v>230</v>
      </c>
      <c r="I155" s="4" t="s">
        <v>231</v>
      </c>
      <c r="J155" s="5" t="s">
        <v>232</v>
      </c>
      <c r="K155" s="28">
        <v>80155964</v>
      </c>
      <c r="L155" s="5" t="s">
        <v>233</v>
      </c>
      <c r="M155" s="10">
        <v>21000000</v>
      </c>
      <c r="N155" s="10">
        <v>0</v>
      </c>
      <c r="O155" s="66">
        <f t="shared" si="10"/>
        <v>0.5</v>
      </c>
      <c r="P155" s="11">
        <f t="shared" si="13"/>
        <v>0</v>
      </c>
      <c r="Q155" s="20" t="s">
        <v>75</v>
      </c>
      <c r="R155" s="39" t="s">
        <v>234</v>
      </c>
      <c r="S155" s="20" t="s">
        <v>77</v>
      </c>
      <c r="T155" s="20" t="s">
        <v>78</v>
      </c>
      <c r="U155" s="20" t="s">
        <v>77</v>
      </c>
      <c r="V155" s="20" t="s">
        <v>78</v>
      </c>
      <c r="W155" s="20" t="s">
        <v>78</v>
      </c>
      <c r="X155" s="20" t="s">
        <v>77</v>
      </c>
      <c r="Y155" s="20" t="s">
        <v>78</v>
      </c>
      <c r="Z155" s="20" t="s">
        <v>78</v>
      </c>
      <c r="AA155" s="37"/>
    </row>
    <row r="156" spans="2:27" ht="115.5" x14ac:dyDescent="0.3">
      <c r="B156" s="34" t="s">
        <v>235</v>
      </c>
      <c r="C156" s="31">
        <v>45806</v>
      </c>
      <c r="D156" s="19">
        <v>45780</v>
      </c>
      <c r="E156" s="19">
        <v>45993</v>
      </c>
      <c r="F156" s="45">
        <f t="shared" si="9"/>
        <v>213</v>
      </c>
      <c r="G156" s="4" t="s">
        <v>69</v>
      </c>
      <c r="H156" s="5" t="s">
        <v>230</v>
      </c>
      <c r="I156" s="4" t="s">
        <v>231</v>
      </c>
      <c r="J156" s="5" t="s">
        <v>236</v>
      </c>
      <c r="K156" s="28">
        <v>1031162560</v>
      </c>
      <c r="L156" s="5" t="s">
        <v>233</v>
      </c>
      <c r="M156" s="10">
        <v>21000000</v>
      </c>
      <c r="N156" s="10">
        <v>0</v>
      </c>
      <c r="O156" s="66">
        <f t="shared" si="10"/>
        <v>0.5</v>
      </c>
      <c r="P156" s="11">
        <f t="shared" si="13"/>
        <v>0</v>
      </c>
      <c r="Q156" s="20" t="s">
        <v>75</v>
      </c>
      <c r="R156" s="39" t="s">
        <v>234</v>
      </c>
      <c r="S156" s="20" t="s">
        <v>77</v>
      </c>
      <c r="T156" s="20" t="s">
        <v>78</v>
      </c>
      <c r="U156" s="20" t="s">
        <v>77</v>
      </c>
      <c r="V156" s="20" t="s">
        <v>78</v>
      </c>
      <c r="W156" s="20" t="s">
        <v>78</v>
      </c>
      <c r="X156" s="20" t="s">
        <v>77</v>
      </c>
      <c r="Y156" s="20" t="s">
        <v>78</v>
      </c>
      <c r="Z156" s="20" t="s">
        <v>78</v>
      </c>
      <c r="AA156" s="37"/>
    </row>
    <row r="157" spans="2:27" ht="115.5" x14ac:dyDescent="0.3">
      <c r="B157" s="34" t="s">
        <v>237</v>
      </c>
      <c r="C157" s="31">
        <v>45806</v>
      </c>
      <c r="D157" s="19">
        <v>45780</v>
      </c>
      <c r="E157" s="19">
        <v>45993</v>
      </c>
      <c r="F157" s="45">
        <f t="shared" si="9"/>
        <v>213</v>
      </c>
      <c r="G157" s="4" t="s">
        <v>69</v>
      </c>
      <c r="H157" s="5" t="s">
        <v>230</v>
      </c>
      <c r="I157" s="4" t="s">
        <v>231</v>
      </c>
      <c r="J157" s="5" t="s">
        <v>238</v>
      </c>
      <c r="K157" s="28" t="s">
        <v>239</v>
      </c>
      <c r="L157" s="5" t="s">
        <v>233</v>
      </c>
      <c r="M157" s="10">
        <v>21000000</v>
      </c>
      <c r="N157" s="10">
        <v>0</v>
      </c>
      <c r="O157" s="66">
        <f t="shared" si="10"/>
        <v>0.5</v>
      </c>
      <c r="P157" s="11">
        <f t="shared" si="13"/>
        <v>0</v>
      </c>
      <c r="Q157" s="20" t="s">
        <v>75</v>
      </c>
      <c r="R157" s="39" t="s">
        <v>234</v>
      </c>
      <c r="S157" s="20" t="s">
        <v>77</v>
      </c>
      <c r="T157" s="20" t="s">
        <v>78</v>
      </c>
      <c r="U157" s="20" t="s">
        <v>77</v>
      </c>
      <c r="V157" s="20" t="s">
        <v>78</v>
      </c>
      <c r="W157" s="20" t="s">
        <v>78</v>
      </c>
      <c r="X157" s="20" t="s">
        <v>77</v>
      </c>
      <c r="Y157" s="20" t="s">
        <v>78</v>
      </c>
      <c r="Z157" s="20" t="s">
        <v>78</v>
      </c>
      <c r="AA157" s="37"/>
    </row>
    <row r="158" spans="2:27" ht="115.5" x14ac:dyDescent="0.3">
      <c r="B158" s="34" t="s">
        <v>240</v>
      </c>
      <c r="C158" s="31">
        <v>45806</v>
      </c>
      <c r="D158" s="19">
        <v>45780</v>
      </c>
      <c r="E158" s="19">
        <v>45993</v>
      </c>
      <c r="F158" s="45">
        <f t="shared" si="9"/>
        <v>213</v>
      </c>
      <c r="G158" s="4" t="s">
        <v>69</v>
      </c>
      <c r="H158" s="5" t="s">
        <v>230</v>
      </c>
      <c r="I158" s="4" t="s">
        <v>231</v>
      </c>
      <c r="J158" s="5" t="s">
        <v>241</v>
      </c>
      <c r="K158" s="28">
        <v>1012413218</v>
      </c>
      <c r="L158" s="5" t="s">
        <v>233</v>
      </c>
      <c r="M158" s="10">
        <v>21000000</v>
      </c>
      <c r="N158" s="10">
        <v>0</v>
      </c>
      <c r="O158" s="66">
        <f t="shared" si="10"/>
        <v>0.5</v>
      </c>
      <c r="P158" s="11">
        <f t="shared" si="13"/>
        <v>0</v>
      </c>
      <c r="Q158" s="20" t="s">
        <v>75</v>
      </c>
      <c r="R158" s="39" t="s">
        <v>234</v>
      </c>
      <c r="S158" s="20" t="s">
        <v>77</v>
      </c>
      <c r="T158" s="20" t="s">
        <v>78</v>
      </c>
      <c r="U158" s="20" t="s">
        <v>77</v>
      </c>
      <c r="V158" s="20" t="s">
        <v>78</v>
      </c>
      <c r="W158" s="20" t="s">
        <v>78</v>
      </c>
      <c r="X158" s="20" t="s">
        <v>77</v>
      </c>
      <c r="Y158" s="20" t="s">
        <v>78</v>
      </c>
      <c r="Z158" s="20" t="s">
        <v>78</v>
      </c>
      <c r="AA158" s="37"/>
    </row>
    <row r="159" spans="2:27" ht="115.5" x14ac:dyDescent="0.3">
      <c r="B159" s="34" t="s">
        <v>242</v>
      </c>
      <c r="C159" s="31">
        <v>45806</v>
      </c>
      <c r="D159" s="19">
        <v>45780</v>
      </c>
      <c r="E159" s="19">
        <v>45993</v>
      </c>
      <c r="F159" s="45">
        <f t="shared" si="9"/>
        <v>213</v>
      </c>
      <c r="G159" s="4" t="s">
        <v>69</v>
      </c>
      <c r="H159" s="5" t="s">
        <v>230</v>
      </c>
      <c r="I159" s="4" t="s">
        <v>231</v>
      </c>
      <c r="J159" s="5" t="s">
        <v>243</v>
      </c>
      <c r="K159" s="28">
        <v>1076325683</v>
      </c>
      <c r="L159" s="5" t="s">
        <v>233</v>
      </c>
      <c r="M159" s="10">
        <v>21000000</v>
      </c>
      <c r="N159" s="10">
        <v>0</v>
      </c>
      <c r="O159" s="66">
        <f t="shared" si="10"/>
        <v>0.5</v>
      </c>
      <c r="P159" s="11">
        <f t="shared" si="13"/>
        <v>0</v>
      </c>
      <c r="Q159" s="20" t="s">
        <v>75</v>
      </c>
      <c r="R159" s="39" t="s">
        <v>234</v>
      </c>
      <c r="S159" s="20" t="s">
        <v>77</v>
      </c>
      <c r="T159" s="20" t="s">
        <v>78</v>
      </c>
      <c r="U159" s="20" t="s">
        <v>77</v>
      </c>
      <c r="V159" s="20" t="s">
        <v>78</v>
      </c>
      <c r="W159" s="20" t="s">
        <v>78</v>
      </c>
      <c r="X159" s="20" t="s">
        <v>77</v>
      </c>
      <c r="Y159" s="20" t="s">
        <v>78</v>
      </c>
      <c r="Z159" s="20" t="s">
        <v>78</v>
      </c>
      <c r="AA159" s="37"/>
    </row>
    <row r="160" spans="2:27" ht="111" customHeight="1" x14ac:dyDescent="0.3">
      <c r="B160" s="34" t="s">
        <v>244</v>
      </c>
      <c r="C160" s="31">
        <v>45812</v>
      </c>
      <c r="D160" s="19">
        <v>45813</v>
      </c>
      <c r="E160" s="19">
        <v>45934</v>
      </c>
      <c r="F160" s="45">
        <f t="shared" si="9"/>
        <v>121</v>
      </c>
      <c r="G160" s="4" t="s">
        <v>69</v>
      </c>
      <c r="H160" s="5" t="s">
        <v>230</v>
      </c>
      <c r="I160" s="4" t="s">
        <v>231</v>
      </c>
      <c r="J160" s="5" t="s">
        <v>245</v>
      </c>
      <c r="K160" s="28">
        <v>1022401454</v>
      </c>
      <c r="L160" s="5" t="s">
        <v>246</v>
      </c>
      <c r="M160" s="10">
        <v>20000000</v>
      </c>
      <c r="N160" s="10">
        <v>0</v>
      </c>
      <c r="O160" s="66">
        <f t="shared" si="10"/>
        <v>0.5</v>
      </c>
      <c r="P160" s="11">
        <f t="shared" ref="P160:P172" si="14">+N160/M160</f>
        <v>0</v>
      </c>
      <c r="Q160" s="20" t="s">
        <v>75</v>
      </c>
      <c r="R160" s="39" t="str">
        <f>VLOOKUP(B160,'[2]DSAJBO 2025'!$B$1:$CC$49,75,0)</f>
        <v xml:space="preserve">
https://community.secop.gov.co/Public/Tendering/ContractNoticePhases/View?PPI=CO1.PPI.39844906&amp;isFromPublicArea=True&amp;isModal=False</v>
      </c>
      <c r="S160" s="20"/>
      <c r="T160" s="20"/>
      <c r="U160" s="20"/>
      <c r="V160" s="20"/>
      <c r="W160" s="20"/>
      <c r="X160" s="20"/>
      <c r="Y160" s="20"/>
      <c r="Z160" s="20"/>
      <c r="AA160" s="37"/>
    </row>
    <row r="161" spans="2:27" ht="115.5" x14ac:dyDescent="0.3">
      <c r="B161" s="34" t="s">
        <v>247</v>
      </c>
      <c r="C161" s="31">
        <v>45812</v>
      </c>
      <c r="D161" s="19">
        <v>45813</v>
      </c>
      <c r="E161" s="19">
        <v>45934</v>
      </c>
      <c r="F161" s="45">
        <f t="shared" si="9"/>
        <v>121</v>
      </c>
      <c r="G161" s="4" t="s">
        <v>69</v>
      </c>
      <c r="H161" s="5" t="s">
        <v>230</v>
      </c>
      <c r="I161" s="4" t="s">
        <v>231</v>
      </c>
      <c r="J161" s="5" t="s">
        <v>248</v>
      </c>
      <c r="K161" s="28" t="s">
        <v>249</v>
      </c>
      <c r="L161" s="5" t="s">
        <v>246</v>
      </c>
      <c r="M161" s="10">
        <v>20000000</v>
      </c>
      <c r="N161" s="10">
        <v>0</v>
      </c>
      <c r="O161" s="66">
        <f t="shared" si="10"/>
        <v>0.5</v>
      </c>
      <c r="P161" s="11">
        <f t="shared" si="14"/>
        <v>0</v>
      </c>
      <c r="Q161" s="20" t="s">
        <v>75</v>
      </c>
      <c r="R161" s="39" t="str">
        <f>VLOOKUP(B161,'[2]DSAJBO 2025'!$B$1:$CC$49,75,0)</f>
        <v xml:space="preserve">
https://community.secop.gov.co/Public/Tendering/ContractNoticePhases/View?PPI=CO1.PPI.39844906&amp;isFromPublicArea=True&amp;isModal=False</v>
      </c>
      <c r="S161" s="20"/>
      <c r="T161" s="20"/>
      <c r="U161" s="20"/>
      <c r="V161" s="20"/>
      <c r="W161" s="20"/>
      <c r="X161" s="20"/>
      <c r="Y161" s="20"/>
      <c r="Z161" s="20"/>
      <c r="AA161" s="37"/>
    </row>
    <row r="162" spans="2:27" ht="165" x14ac:dyDescent="0.3">
      <c r="B162" s="34" t="s">
        <v>250</v>
      </c>
      <c r="C162" s="31">
        <v>45812</v>
      </c>
      <c r="D162" s="19">
        <v>45813</v>
      </c>
      <c r="E162" s="19">
        <v>46022</v>
      </c>
      <c r="F162" s="45">
        <f t="shared" si="9"/>
        <v>209</v>
      </c>
      <c r="G162" s="4" t="s">
        <v>69</v>
      </c>
      <c r="H162" s="5" t="s">
        <v>230</v>
      </c>
      <c r="I162" s="4" t="s">
        <v>251</v>
      </c>
      <c r="J162" s="5" t="s">
        <v>252</v>
      </c>
      <c r="K162" s="28">
        <v>1014251907</v>
      </c>
      <c r="L162" s="5" t="s">
        <v>253</v>
      </c>
      <c r="M162" s="10">
        <v>42000000</v>
      </c>
      <c r="N162" s="10">
        <v>0</v>
      </c>
      <c r="O162" s="66">
        <f t="shared" si="10"/>
        <v>0.5</v>
      </c>
      <c r="P162" s="11">
        <f t="shared" si="14"/>
        <v>0</v>
      </c>
      <c r="Q162" s="20" t="s">
        <v>75</v>
      </c>
      <c r="R162" s="39" t="str">
        <f>VLOOKUP(B162,'[2]DSAJBO 2025'!$B$1:$CC$49,75,0)</f>
        <v>https://community.secop.gov.co/Public/Tendering/ContractNoticePhases/View?PPI=CO1.PPI.39845000&amp;isFromPublicArea=True&amp;isModal=False</v>
      </c>
      <c r="S162" s="20"/>
      <c r="T162" s="20"/>
      <c r="U162" s="20"/>
      <c r="V162" s="20"/>
      <c r="W162" s="20"/>
      <c r="X162" s="20"/>
      <c r="Y162" s="20"/>
      <c r="Z162" s="20"/>
      <c r="AA162" s="37"/>
    </row>
    <row r="163" spans="2:27" ht="165" x14ac:dyDescent="0.3">
      <c r="B163" s="34" t="s">
        <v>254</v>
      </c>
      <c r="C163" s="31">
        <v>45812</v>
      </c>
      <c r="D163" s="19">
        <v>45813</v>
      </c>
      <c r="E163" s="19">
        <v>46022</v>
      </c>
      <c r="F163" s="45">
        <f t="shared" si="9"/>
        <v>209</v>
      </c>
      <c r="G163" s="4" t="s">
        <v>69</v>
      </c>
      <c r="H163" s="5" t="s">
        <v>230</v>
      </c>
      <c r="I163" s="4" t="s">
        <v>251</v>
      </c>
      <c r="J163" s="5" t="s">
        <v>255</v>
      </c>
      <c r="K163" s="28">
        <v>1019048269</v>
      </c>
      <c r="L163" s="5" t="s">
        <v>253</v>
      </c>
      <c r="M163" s="10">
        <v>42000000</v>
      </c>
      <c r="N163" s="10">
        <v>0</v>
      </c>
      <c r="O163" s="66">
        <f t="shared" si="10"/>
        <v>0.5</v>
      </c>
      <c r="P163" s="11">
        <f t="shared" si="14"/>
        <v>0</v>
      </c>
      <c r="Q163" s="20" t="s">
        <v>75</v>
      </c>
      <c r="R163" s="39" t="str">
        <f>VLOOKUP(B163,'[2]DSAJBO 2025'!$B$1:$CC$49,75,0)</f>
        <v>https://community.secop.gov.co/Public/Tendering/ContractNoticePhases/View?PPI=CO1.PPI.39845000&amp;isFromPublicArea=True&amp;isModal=False</v>
      </c>
      <c r="S163" s="20"/>
      <c r="T163" s="20"/>
      <c r="U163" s="20"/>
      <c r="V163" s="20"/>
      <c r="W163" s="20"/>
      <c r="X163" s="20"/>
      <c r="Y163" s="20"/>
      <c r="Z163" s="20"/>
      <c r="AA163" s="37"/>
    </row>
    <row r="164" spans="2:27" ht="148.5" x14ac:dyDescent="0.3">
      <c r="B164" s="34" t="s">
        <v>256</v>
      </c>
      <c r="C164" s="31">
        <v>45812</v>
      </c>
      <c r="D164" s="19">
        <v>45813</v>
      </c>
      <c r="E164" s="19">
        <v>46022</v>
      </c>
      <c r="F164" s="45">
        <f t="shared" si="9"/>
        <v>209</v>
      </c>
      <c r="G164" s="4" t="s">
        <v>69</v>
      </c>
      <c r="H164" s="5" t="s">
        <v>102</v>
      </c>
      <c r="I164" s="4" t="s">
        <v>231</v>
      </c>
      <c r="J164" s="5" t="s">
        <v>257</v>
      </c>
      <c r="K164" s="28">
        <v>32431779</v>
      </c>
      <c r="L164" s="5" t="s">
        <v>258</v>
      </c>
      <c r="M164" s="10">
        <v>70000000</v>
      </c>
      <c r="N164" s="10">
        <v>0</v>
      </c>
      <c r="O164" s="66">
        <f t="shared" si="10"/>
        <v>0.5</v>
      </c>
      <c r="P164" s="11">
        <f t="shared" si="14"/>
        <v>0</v>
      </c>
      <c r="Q164" s="20" t="s">
        <v>75</v>
      </c>
      <c r="R164" s="39" t="str">
        <f>VLOOKUP(B164,'[2]DSAJBO 2025'!$B$1:$CC$49,75,0)</f>
        <v xml:space="preserve">
https://community.secop.gov.co/Public/Tendering/ContractNoticePhases/View?PPI=CO1.PPI.39903889&amp;isFromPublicArea=True&amp;isModal=False </v>
      </c>
      <c r="S164" s="20"/>
      <c r="T164" s="20"/>
      <c r="U164" s="20"/>
      <c r="V164" s="20"/>
      <c r="W164" s="20"/>
      <c r="X164" s="20"/>
      <c r="Y164" s="20"/>
      <c r="Z164" s="20"/>
      <c r="AA164" s="37"/>
    </row>
    <row r="165" spans="2:27" ht="115.5" x14ac:dyDescent="0.3">
      <c r="B165" s="34" t="s">
        <v>259</v>
      </c>
      <c r="C165" s="31">
        <v>45812</v>
      </c>
      <c r="D165" s="19">
        <v>45814</v>
      </c>
      <c r="E165" s="19">
        <v>45935</v>
      </c>
      <c r="F165" s="45">
        <f t="shared" si="9"/>
        <v>121</v>
      </c>
      <c r="G165" s="4" t="s">
        <v>69</v>
      </c>
      <c r="H165" s="5" t="s">
        <v>230</v>
      </c>
      <c r="I165" s="4" t="s">
        <v>231</v>
      </c>
      <c r="J165" s="5" t="s">
        <v>260</v>
      </c>
      <c r="K165" s="28">
        <v>80880632</v>
      </c>
      <c r="L165" s="5" t="s">
        <v>246</v>
      </c>
      <c r="M165" s="10">
        <v>20000000</v>
      </c>
      <c r="N165" s="10">
        <v>0</v>
      </c>
      <c r="O165" s="66">
        <f t="shared" si="10"/>
        <v>0.5</v>
      </c>
      <c r="P165" s="11">
        <f t="shared" si="14"/>
        <v>0</v>
      </c>
      <c r="Q165" s="20" t="s">
        <v>75</v>
      </c>
      <c r="R165" s="39" t="str">
        <f>VLOOKUP(B165,'[2]DSAJBO 2025'!$B$1:$CC$49,75,0)</f>
        <v xml:space="preserve">
https://community.secop.gov.co/Public/Tendering/ContractNoticePhases/View?PPI=CO1.PPI.39844906&amp;isFromPublicArea=True&amp;isModal=False</v>
      </c>
      <c r="S165" s="20"/>
      <c r="T165" s="20"/>
      <c r="U165" s="20"/>
      <c r="V165" s="20"/>
      <c r="W165" s="20"/>
      <c r="X165" s="20"/>
      <c r="Y165" s="20"/>
      <c r="Z165" s="20"/>
      <c r="AA165" s="37"/>
    </row>
    <row r="166" spans="2:27" ht="148.5" x14ac:dyDescent="0.3">
      <c r="B166" s="34" t="s">
        <v>261</v>
      </c>
      <c r="C166" s="31">
        <v>45820</v>
      </c>
      <c r="D166" s="19">
        <v>45813</v>
      </c>
      <c r="E166" s="19">
        <v>46022</v>
      </c>
      <c r="F166" s="45">
        <f t="shared" si="9"/>
        <v>209</v>
      </c>
      <c r="G166" s="4" t="s">
        <v>128</v>
      </c>
      <c r="H166" s="5" t="s">
        <v>70</v>
      </c>
      <c r="I166" s="4" t="s">
        <v>231</v>
      </c>
      <c r="J166" s="5" t="s">
        <v>262</v>
      </c>
      <c r="K166" s="28">
        <v>901406402</v>
      </c>
      <c r="L166" s="5" t="s">
        <v>263</v>
      </c>
      <c r="M166" s="10">
        <v>17600000</v>
      </c>
      <c r="N166" s="10">
        <v>0</v>
      </c>
      <c r="O166" s="66">
        <f t="shared" si="10"/>
        <v>0.5</v>
      </c>
      <c r="P166" s="11">
        <f t="shared" si="14"/>
        <v>0</v>
      </c>
      <c r="Q166" s="20" t="s">
        <v>75</v>
      </c>
      <c r="R166" s="39" t="str">
        <f>VLOOKUP(B166,'[2]DSAJBO 2025'!$B$1:$CC$49,75,0)</f>
        <v>https://community.secop.gov.co/Public/Tendering/ContractNoticePhases/View?PPI=CO1.PPI.39597470&amp;isFromPublicArea=True&amp;isModal=False</v>
      </c>
      <c r="S166" s="20"/>
      <c r="T166" s="20"/>
      <c r="U166" s="20"/>
      <c r="V166" s="20"/>
      <c r="W166" s="20"/>
      <c r="X166" s="20"/>
      <c r="Y166" s="20"/>
      <c r="Z166" s="20"/>
      <c r="AA166" s="37"/>
    </row>
    <row r="167" spans="2:27" ht="99.75" x14ac:dyDescent="0.3">
      <c r="B167" s="34" t="s">
        <v>264</v>
      </c>
      <c r="C167" s="31">
        <v>45814</v>
      </c>
      <c r="D167" s="19">
        <v>45826</v>
      </c>
      <c r="E167" s="19">
        <v>46022</v>
      </c>
      <c r="F167" s="45">
        <f t="shared" si="9"/>
        <v>196</v>
      </c>
      <c r="G167" s="4" t="s">
        <v>215</v>
      </c>
      <c r="H167" s="5" t="s">
        <v>70</v>
      </c>
      <c r="I167" s="4" t="s">
        <v>265</v>
      </c>
      <c r="J167" s="5" t="s">
        <v>266</v>
      </c>
      <c r="K167" s="28">
        <v>860000189</v>
      </c>
      <c r="L167" s="5" t="s">
        <v>267</v>
      </c>
      <c r="M167" s="10">
        <v>374000000</v>
      </c>
      <c r="N167" s="10">
        <v>0</v>
      </c>
      <c r="O167" s="66">
        <f t="shared" si="10"/>
        <v>0.5</v>
      </c>
      <c r="P167" s="11">
        <f t="shared" si="14"/>
        <v>0</v>
      </c>
      <c r="Q167" s="20" t="s">
        <v>75</v>
      </c>
      <c r="R167" s="39" t="str">
        <f>VLOOKUP(B167,'[2]DSAJBO 2025'!$B$1:$CC$49,75,0)</f>
        <v>https://community.secop.gov.co/Public/Tendering/ContractNoticePhases/View?PPI=CO1.PPI.38649518&amp;isFromPublicArea=True&amp;isModal=False</v>
      </c>
      <c r="S167" s="20"/>
      <c r="T167" s="20"/>
      <c r="U167" s="20"/>
      <c r="V167" s="20"/>
      <c r="W167" s="20"/>
      <c r="X167" s="20"/>
      <c r="Y167" s="20"/>
      <c r="Z167" s="20"/>
      <c r="AA167" s="37"/>
    </row>
    <row r="168" spans="2:27" ht="99.75" x14ac:dyDescent="0.3">
      <c r="B168" s="34" t="s">
        <v>268</v>
      </c>
      <c r="C168" s="31">
        <v>45821</v>
      </c>
      <c r="D168" s="19">
        <v>45813</v>
      </c>
      <c r="E168" s="19">
        <v>46022</v>
      </c>
      <c r="F168" s="45">
        <f t="shared" si="9"/>
        <v>209</v>
      </c>
      <c r="G168" s="4" t="s">
        <v>128</v>
      </c>
      <c r="H168" s="5" t="s">
        <v>70</v>
      </c>
      <c r="I168" s="4" t="s">
        <v>269</v>
      </c>
      <c r="J168" s="5" t="s">
        <v>270</v>
      </c>
      <c r="K168" s="28">
        <v>901352782</v>
      </c>
      <c r="L168" s="5" t="s">
        <v>271</v>
      </c>
      <c r="M168" s="10">
        <v>142000000</v>
      </c>
      <c r="N168" s="10">
        <v>0</v>
      </c>
      <c r="O168" s="66">
        <f t="shared" si="10"/>
        <v>0.5</v>
      </c>
      <c r="P168" s="11">
        <f t="shared" si="14"/>
        <v>0</v>
      </c>
      <c r="Q168" s="20" t="s">
        <v>75</v>
      </c>
      <c r="R168" s="39" t="str">
        <f>VLOOKUP(B168,'[2]DSAJBO 2025'!$B$1:$CC$49,75,0)</f>
        <v>https://community.secop.gov.co/Public/Tendering/ContractNoticePhases/View?PPI=CO1.PPI.39656522&amp;isFromPublicArea=True&amp;isModal=False</v>
      </c>
      <c r="S168" s="20"/>
      <c r="T168" s="20"/>
      <c r="U168" s="20"/>
      <c r="V168" s="20"/>
      <c r="W168" s="20"/>
      <c r="X168" s="20"/>
      <c r="Y168" s="20"/>
      <c r="Z168" s="20"/>
      <c r="AA168" s="37"/>
    </row>
    <row r="169" spans="2:27" ht="132" x14ac:dyDescent="0.3">
      <c r="B169" s="34" t="s">
        <v>272</v>
      </c>
      <c r="C169" s="31">
        <v>45821</v>
      </c>
      <c r="D169" s="19">
        <v>45813</v>
      </c>
      <c r="E169" s="19">
        <v>46022</v>
      </c>
      <c r="F169" s="45">
        <f t="shared" si="9"/>
        <v>209</v>
      </c>
      <c r="G169" s="4" t="s">
        <v>128</v>
      </c>
      <c r="H169" s="5" t="s">
        <v>70</v>
      </c>
      <c r="I169" s="4" t="s">
        <v>269</v>
      </c>
      <c r="J169" s="5" t="s">
        <v>273</v>
      </c>
      <c r="K169" s="28">
        <v>900230597</v>
      </c>
      <c r="L169" s="5" t="s">
        <v>274</v>
      </c>
      <c r="M169" s="10">
        <v>38155677</v>
      </c>
      <c r="N169" s="10">
        <v>0</v>
      </c>
      <c r="O169" s="66">
        <f t="shared" si="10"/>
        <v>0.5</v>
      </c>
      <c r="P169" s="11">
        <f t="shared" si="14"/>
        <v>0</v>
      </c>
      <c r="Q169" s="20" t="s">
        <v>75</v>
      </c>
      <c r="R169" s="39" t="str">
        <f>VLOOKUP(B169,'[2]DSAJBO 2025'!$B$1:$CC$49,75,0)</f>
        <v>https://community.secop.gov.co/Public/Tendering/ContractNoticePhases/View?PPI=CO1.PPI.39608791&amp;isFromPublicArea=True&amp;isModal=False</v>
      </c>
      <c r="S169" s="20"/>
      <c r="T169" s="20"/>
      <c r="U169" s="20"/>
      <c r="V169" s="20"/>
      <c r="W169" s="20"/>
      <c r="X169" s="20"/>
      <c r="Y169" s="20"/>
      <c r="Z169" s="20"/>
      <c r="AA169" s="37"/>
    </row>
    <row r="170" spans="2:27" ht="115.5" x14ac:dyDescent="0.3">
      <c r="B170" s="34" t="s">
        <v>275</v>
      </c>
      <c r="C170" s="31">
        <v>45821</v>
      </c>
      <c r="D170" s="19">
        <v>45813</v>
      </c>
      <c r="E170" s="19">
        <v>46022</v>
      </c>
      <c r="F170" s="45">
        <f t="shared" si="9"/>
        <v>209</v>
      </c>
      <c r="G170" s="4" t="s">
        <v>215</v>
      </c>
      <c r="H170" s="5" t="s">
        <v>70</v>
      </c>
      <c r="I170" s="4" t="s">
        <v>71</v>
      </c>
      <c r="J170" s="5" t="s">
        <v>276</v>
      </c>
      <c r="K170" s="28">
        <v>900696448</v>
      </c>
      <c r="L170" s="5" t="s">
        <v>277</v>
      </c>
      <c r="M170" s="10">
        <v>263723000</v>
      </c>
      <c r="N170" s="10">
        <v>0</v>
      </c>
      <c r="O170" s="66">
        <f t="shared" si="10"/>
        <v>0.5</v>
      </c>
      <c r="P170" s="11">
        <f t="shared" si="14"/>
        <v>0</v>
      </c>
      <c r="Q170" s="20" t="s">
        <v>75</v>
      </c>
      <c r="R170" s="39" t="str">
        <f>VLOOKUP(B170,'[2]DSAJBO 2025'!$B$1:$CC$49,75,0)</f>
        <v>https://community.secop.gov.co/Public/Tendering/ContractNoticePhases/View?PPI=CO1.PPI.39012135&amp;isFromPublicArea=True&amp;isModal=False</v>
      </c>
      <c r="S170" s="20"/>
      <c r="T170" s="20"/>
      <c r="U170" s="20"/>
      <c r="V170" s="20"/>
      <c r="W170" s="20"/>
      <c r="X170" s="20"/>
      <c r="Y170" s="20"/>
      <c r="Z170" s="20"/>
      <c r="AA170" s="37"/>
    </row>
    <row r="171" spans="2:27" ht="181.5" x14ac:dyDescent="0.3">
      <c r="B171" s="34" t="s">
        <v>278</v>
      </c>
      <c r="C171" s="31">
        <v>45828</v>
      </c>
      <c r="D171" s="19">
        <v>45813</v>
      </c>
      <c r="E171" s="19">
        <v>46022</v>
      </c>
      <c r="F171" s="45">
        <f t="shared" si="9"/>
        <v>209</v>
      </c>
      <c r="G171" s="4" t="s">
        <v>69</v>
      </c>
      <c r="H171" s="5" t="s">
        <v>230</v>
      </c>
      <c r="I171" s="4" t="s">
        <v>103</v>
      </c>
      <c r="J171" s="5" t="s">
        <v>279</v>
      </c>
      <c r="K171" s="28">
        <v>860007336</v>
      </c>
      <c r="L171" s="5" t="s">
        <v>280</v>
      </c>
      <c r="M171" s="10">
        <v>174674351</v>
      </c>
      <c r="N171" s="10">
        <v>0</v>
      </c>
      <c r="O171" s="66">
        <f t="shared" si="10"/>
        <v>0.5</v>
      </c>
      <c r="P171" s="11">
        <f t="shared" si="14"/>
        <v>0</v>
      </c>
      <c r="Q171" s="20" t="s">
        <v>75</v>
      </c>
      <c r="R171" s="39" t="str">
        <f>VLOOKUP(B171,'[2]DSAJBO 2025'!$B$1:$CC$49,75,0)</f>
        <v>https://community.secop.gov.co/Public/Tendering/ContractNoticePhases/View?PPI=CO1.PPI.40251449&amp;isFromPublicArea=True&amp;isModal=False</v>
      </c>
      <c r="S171" s="20" t="s">
        <v>78</v>
      </c>
      <c r="T171" s="20" t="s">
        <v>78</v>
      </c>
      <c r="U171" s="20" t="s">
        <v>78</v>
      </c>
      <c r="V171" s="20" t="s">
        <v>78</v>
      </c>
      <c r="W171" s="20" t="s">
        <v>78</v>
      </c>
      <c r="X171" s="20" t="s">
        <v>78</v>
      </c>
      <c r="Y171" s="20" t="s">
        <v>78</v>
      </c>
      <c r="Z171" s="20" t="s">
        <v>78</v>
      </c>
      <c r="AA171" s="37" t="s">
        <v>281</v>
      </c>
    </row>
    <row r="172" spans="2:27" ht="181.5" x14ac:dyDescent="0.3">
      <c r="B172" s="34" t="s">
        <v>282</v>
      </c>
      <c r="C172" s="31">
        <v>45832</v>
      </c>
      <c r="D172" s="19">
        <v>45813</v>
      </c>
      <c r="E172" s="19">
        <v>46022</v>
      </c>
      <c r="F172" s="45">
        <f t="shared" si="9"/>
        <v>209</v>
      </c>
      <c r="G172" s="4" t="s">
        <v>222</v>
      </c>
      <c r="H172" s="5" t="s">
        <v>70</v>
      </c>
      <c r="I172" s="4" t="s">
        <v>103</v>
      </c>
      <c r="J172" s="5" t="s">
        <v>283</v>
      </c>
      <c r="K172" s="28">
        <v>800126785</v>
      </c>
      <c r="L172" s="5" t="s">
        <v>284</v>
      </c>
      <c r="M172" s="10">
        <v>285472427</v>
      </c>
      <c r="N172" s="10">
        <v>0</v>
      </c>
      <c r="O172" s="66">
        <f t="shared" si="10"/>
        <v>0.5</v>
      </c>
      <c r="P172" s="11">
        <f t="shared" si="14"/>
        <v>0</v>
      </c>
      <c r="Q172" s="20" t="s">
        <v>75</v>
      </c>
      <c r="R172" s="39" t="str">
        <f>VLOOKUP(B172,'[2]DSAJBO 2025'!$B$1:$CC$49,75,0)</f>
        <v xml:space="preserve">https://community.secop.gov.co/Public/Tendering/ContractNoticePhases/View?PPI=CO1.PPI.39247327&amp;isFromPublicArea=True&amp;isModal=False
</v>
      </c>
      <c r="S172" s="20" t="s">
        <v>78</v>
      </c>
      <c r="T172" s="20" t="s">
        <v>78</v>
      </c>
      <c r="U172" s="20" t="s">
        <v>78</v>
      </c>
      <c r="V172" s="20" t="s">
        <v>78</v>
      </c>
      <c r="W172" s="20" t="s">
        <v>78</v>
      </c>
      <c r="X172" s="20" t="s">
        <v>78</v>
      </c>
      <c r="Y172" s="20" t="s">
        <v>78</v>
      </c>
      <c r="Z172" s="20" t="s">
        <v>78</v>
      </c>
      <c r="AA172" s="37" t="s">
        <v>285</v>
      </c>
    </row>
    <row r="173" spans="2:27" x14ac:dyDescent="0.3">
      <c r="B173" s="34"/>
      <c r="C173" s="31"/>
      <c r="D173" s="19"/>
      <c r="E173" s="19"/>
      <c r="F173" s="19"/>
      <c r="G173" s="4"/>
      <c r="H173" s="5"/>
      <c r="I173" s="4"/>
      <c r="J173" s="5"/>
      <c r="K173" s="28"/>
      <c r="L173" s="5"/>
      <c r="M173" s="10"/>
      <c r="N173" s="10"/>
      <c r="O173" s="35"/>
      <c r="P173" s="11"/>
      <c r="Q173" s="20"/>
      <c r="R173" s="39"/>
      <c r="S173" s="20"/>
      <c r="T173" s="20"/>
      <c r="U173" s="20"/>
      <c r="V173" s="20"/>
      <c r="W173" s="20"/>
      <c r="X173" s="20"/>
      <c r="Y173" s="20"/>
      <c r="Z173" s="20"/>
      <c r="AA173" s="37"/>
    </row>
    <row r="174" spans="2:27" x14ac:dyDescent="0.3">
      <c r="B174" s="34"/>
      <c r="C174" s="31"/>
      <c r="D174" s="19"/>
      <c r="E174" s="19"/>
      <c r="F174" s="19"/>
      <c r="G174" s="4"/>
      <c r="H174" s="5"/>
      <c r="I174" s="4"/>
      <c r="J174" s="5"/>
      <c r="K174" s="28"/>
      <c r="L174" s="5"/>
      <c r="M174" s="10"/>
      <c r="N174" s="10"/>
      <c r="O174" s="35"/>
      <c r="P174" s="11"/>
      <c r="Q174" s="20"/>
      <c r="R174" s="39"/>
      <c r="S174" s="20"/>
      <c r="T174" s="20"/>
      <c r="U174" s="20"/>
      <c r="V174" s="20"/>
      <c r="W174" s="20"/>
      <c r="X174" s="20"/>
      <c r="Y174" s="20"/>
      <c r="Z174" s="20"/>
      <c r="AA174" s="37"/>
    </row>
    <row r="175" spans="2:27" x14ac:dyDescent="0.3">
      <c r="B175" s="34"/>
      <c r="C175" s="31"/>
      <c r="D175" s="19"/>
      <c r="E175" s="19"/>
      <c r="F175" s="19"/>
      <c r="G175" s="4"/>
      <c r="H175" s="5"/>
      <c r="I175" s="4"/>
      <c r="J175" s="5"/>
      <c r="K175" s="28"/>
      <c r="L175" s="5"/>
      <c r="M175" s="10"/>
      <c r="N175" s="10"/>
      <c r="O175" s="10"/>
      <c r="P175" s="11"/>
      <c r="Q175" s="20"/>
      <c r="R175" s="39"/>
      <c r="S175" s="20"/>
      <c r="T175" s="20"/>
      <c r="U175" s="20"/>
      <c r="V175" s="20"/>
      <c r="W175" s="20"/>
      <c r="X175" s="20"/>
      <c r="Y175" s="20"/>
      <c r="Z175" s="20"/>
      <c r="AA175" s="37"/>
    </row>
    <row r="176" spans="2:27" x14ac:dyDescent="0.3">
      <c r="B176" s="34"/>
      <c r="C176" s="31"/>
      <c r="D176" s="19"/>
      <c r="E176" s="19"/>
      <c r="F176" s="19"/>
      <c r="G176" s="4"/>
      <c r="H176" s="5"/>
      <c r="I176" s="4"/>
      <c r="J176" s="5"/>
      <c r="K176" s="28"/>
      <c r="L176" s="5"/>
      <c r="M176" s="10"/>
      <c r="N176" s="10"/>
      <c r="O176" s="10"/>
      <c r="P176" s="11"/>
      <c r="Q176" s="20"/>
      <c r="R176" s="39"/>
      <c r="S176" s="20"/>
      <c r="T176" s="20"/>
      <c r="U176" s="20"/>
      <c r="V176" s="20"/>
      <c r="W176" s="20"/>
      <c r="X176" s="20"/>
      <c r="Y176" s="20"/>
      <c r="Z176" s="20"/>
      <c r="AA176" s="37"/>
    </row>
  </sheetData>
  <autoFilter ref="B9:AA159" xr:uid="{00000000-0001-0000-0200-000000000000}"/>
  <mergeCells count="3">
    <mergeCell ref="D4:AA4"/>
    <mergeCell ref="D3:AA3"/>
    <mergeCell ref="D1:AA2"/>
  </mergeCells>
  <phoneticPr fontId="4" type="noConversion"/>
  <dataValidations count="1">
    <dataValidation type="list" allowBlank="1" showInputMessage="1" showErrorMessage="1" sqref="H109" xr:uid="{FA990C57-061F-4E34-9C5A-58547D94D619}">
      <formula1>#N/A</formula1>
    </dataValidation>
  </dataValidations>
  <hyperlinks>
    <hyperlink ref="R130" r:id="rId1" xr:uid="{CE3C34B0-7E97-43A9-BF9F-68F6B8B695B5}"/>
    <hyperlink ref="R136" r:id="rId2" xr:uid="{B798107F-CF00-42FA-A423-374EE70C2025}"/>
    <hyperlink ref="R134" r:id="rId3" xr:uid="{6762AEBE-7A46-4E35-BAA4-DC7E093F2C29}"/>
    <hyperlink ref="R139" r:id="rId4" xr:uid="{45A7257B-D834-43AA-BFC2-849C1E9E1E98}"/>
    <hyperlink ref="R138" r:id="rId5" xr:uid="{76CC260D-EB8E-4648-9892-8139683BB3EB}"/>
    <hyperlink ref="R140" r:id="rId6" xr:uid="{59C2145E-18F6-4D8A-95E2-D562E314E2C8}"/>
    <hyperlink ref="R141" r:id="rId7" xr:uid="{4F2DAA70-550D-4DD1-8EB9-1AD66BD56175}"/>
    <hyperlink ref="R151" r:id="rId8" xr:uid="{7E8044AD-2DE2-4200-9C6D-433DFDD59467}"/>
    <hyperlink ref="R146" r:id="rId9" xr:uid="{2979C034-7241-4B04-9FBC-32612FAC8147}"/>
    <hyperlink ref="R153" r:id="rId10" xr:uid="{3A528854-9DD9-4DCF-8EB9-32B28BDB9B70}"/>
    <hyperlink ref="R10" r:id="rId11" xr:uid="{E3A0E378-E1D4-450A-B7D2-50A3A2FDAB0A}"/>
    <hyperlink ref="R12" r:id="rId12" display="https://www.secop.gov.co/CO1ContractsManagement/Tendering/ProcurementContractEdit/View?docUniqueIdentifier=CO1.PCCNTR.4269420&amp;awardUniqueIdentifier=&amp;buyerDossierUniqueIdentifier=CO1.BDOS.3574365&amp;id=2174465&amp;prevCtxUrl=https%3a%2f%2fwww.secop.gov.co%2fCO1BusinessLine%2fTendering%2fBuyerDossierWorkspace%2fIndex%3fallWords2Search%3dDESAJBO-CD-131-2022%26sortingState%3dLastModifiedDESC%26showAdvancedSearch%3dTrue%26showAdvancedSearchFields%3dFalse%26selectedDossier%3dCO1.BDOS.3574365%26selectedRequest%3dCO1.REQ.3675474%26&amp;prevCtxLbl=Procesos+de+la+Entidad+Estatal" xr:uid="{62E6FEF7-5039-482B-86E1-2777E56732CA}"/>
    <hyperlink ref="R13" r:id="rId13" xr:uid="{763C26CB-6EA3-4344-AA1D-7814CD3C4BF6}"/>
    <hyperlink ref="R14" r:id="rId14" display="https://www.secop.gov.co/CO1ContractsManagement/Tendering/ProcurementContractEdit/View?docUniqueIdentifier=CO1.PCCNTR.4269438&amp;awardUniqueIdentifier=&amp;buyerDossierUniqueIdentifier=CO1.BDOS.3575954&amp;id=2174566&amp;prevCtxUrl=https%3a%2f%2fwww.secop.gov.co%2fCO1BusinessLine%2fTendering%2fBuyerDossierWorkspace%2fIndex%3fallWords2Search%3dDESAJBO-CD-133-2022%26sortingState%3dLastModifiedDESC%26showAdvancedSearch%3dTrue%26showAdvancedSearchFields%3dFalse%26selectedDossier%3dCO1.BDOS.3575954%26selectedRequest%3dCO1.REQ.3675691%26&amp;prevCtxLbl=Procesos+de+la+Entidad+Estatal" xr:uid="{6778547F-2E76-429A-BEFB-F2B5FDE3802D}"/>
    <hyperlink ref="R15" r:id="rId15" xr:uid="{BF4FEF79-C2EE-4E14-9322-68523F63E0D8}"/>
    <hyperlink ref="R16" r:id="rId16" display="https://www.secop.gov.co/CO1ContractsManagement/Tendering/ProcurementContractEdit/View?docUniqueIdentifier=CO1.PCCNTR.4272586&amp;awardUniqueIdentifier=&amp;buyerDossierUniqueIdentifier=CO1.BDOS.3583874&amp;id=2176517&amp;prevCtxUrl=https%3a%2f%2fwww.secop.gov.co%2fCO1BusinessLine%2fTendering%2fBuyerDossierWorkspace%2fIndex%3fallWords2Search%3dDESAJBO-CD-253-2022%26sortingState%3dLastModifiedDESC%26showAdvancedSearch%3dTrue%26showAdvancedSearchFields%3dTrue%26selectedDossier%3dCO1.BDOS.3583874%26selectedRequest%3dCO1.REQ.3678397%26&amp;prevCtxLbl=Procesos+de+la+Entidad+Estatal" xr:uid="{9EEBC9B2-90CC-40D7-B8E0-CACC0862E602}"/>
    <hyperlink ref="R17" r:id="rId17" xr:uid="{355C25E0-71F8-453D-828A-F1D5CB30617A}"/>
    <hyperlink ref="R18" r:id="rId18" display="https://www.secop.gov.co/CO1ContractsManagement/Tendering/ProcurementContractEdit/View?docUniqueIdentifier=CO1.PCCNTR.4272267&amp;awardUniqueIdentifier=&amp;buyerDossierUniqueIdentifier=CO1.BDOS.3583779&amp;id=2176320&amp;prevCtxUrl=https%3a%2f%2fwww.secop.gov.co%2fCO1BusinessLine%2fTendering%2fBuyerDossierWorkspace%2fIndex%3fallWords2Search%3dDESAJBO-CD-245-2022%26sortingState%3dLastModifiedDESC%26showAdvancedSearch%3dTrue%26showAdvancedSearchFields%3dTrue%26selectedDossier%3dCO1.BDOS.3583779%26selectedRequest%3dCO1.REQ.3678091%26&amp;prevCtxLbl=Procesos+de+la+Entidad+Estatal" xr:uid="{D7B67128-BE11-4111-8593-DD0BCB3C5086}"/>
    <hyperlink ref="R19" r:id="rId19" xr:uid="{E82022B3-03FE-4549-96E6-2885CAC9B22C}"/>
    <hyperlink ref="R20" r:id="rId20" xr:uid="{036F27C0-620A-4ACE-BD54-46B145C92125}"/>
    <hyperlink ref="R21" r:id="rId21" xr:uid="{84487728-6919-4C75-9616-9CD187B4979C}"/>
    <hyperlink ref="R22" r:id="rId22" xr:uid="{A6FF4E62-C1B0-4DB0-AECD-C1F9D4172B55}"/>
    <hyperlink ref="R23" r:id="rId23" xr:uid="{172D58E8-68A6-4449-B3A6-82B8D432AC4F}"/>
    <hyperlink ref="R24" r:id="rId24" xr:uid="{5AF9DE73-6832-4CB5-BE62-50F1FF2B4E8A}"/>
    <hyperlink ref="R25" r:id="rId25" xr:uid="{BBBACB92-5971-469B-AB0B-7438D9ED27B9}"/>
    <hyperlink ref="R26" r:id="rId26" display="https://www.secop.gov.co/CO1ContractsManagement/Tendering/ProcurementContractEdit/View?docUniqueIdentifier=CO1.PCCNTR.4272576&amp;awardUniqueIdentifier=&amp;buyerDossierUniqueIdentifier=CO1.BDOS.3576920&amp;id=2176494&amp;prevCtxUrl=https%3a%2f%2fwww.secop.gov.co%2fCO1BusinessLine%2fTendering%2fBuyerDossierWorkspace%2fIndex%3fallWords2Search%3dDESAJBO-CD-140-2022%26sortingState%3dLastModifiedDESC%26showAdvancedSearch%3dTrue%26showAdvancedSearchFields%3dFalse%26selectedDossier%3dCO1.BDOS.3576920%26selectedRequest%3dCO1.REQ.3677811%26&amp;prevCtxLbl=Procesos+de+la+Entidad+Estatal" xr:uid="{F11C6469-E897-42B1-B7AA-2D5F05A34A76}"/>
    <hyperlink ref="R27" r:id="rId27" display="https://www.secop.gov.co/CO1ContractsManagement/Tendering/ProcurementContractEdit/View?docUniqueIdentifier=CO1.PCCNTR.4276527&amp;awardUniqueIdentifier=&amp;buyerDossierUniqueIdentifier=CO1.BDOS.3576949&amp;id=2179128&amp;prevCtxUrl=https%3a%2f%2fwww.secop.gov.co%2fCO1BusinessLine%2fTendering%2fBuyerDossierWorkspace%2fIndex%3fallWords2Search%3dDESAJBO-CD-169-2022%26sortingState%3dLastModifiedDESC%26showAdvancedSearch%3dTrue%26showAdvancedSearchFields%3dFalse%26selectedDossier%3dCO1.BDOS.3576949%26selectedRequest%3dCO1.REQ.3682367%26&amp;prevCtxLbl=Procesos+de+la+Entidad+Estatal" xr:uid="{B34DFEF8-C753-48F1-AC14-4B5881DACDA8}"/>
    <hyperlink ref="R28" r:id="rId28" xr:uid="{4E7AAC1D-8EE5-4033-9ED7-6238546744F5}"/>
    <hyperlink ref="R29" r:id="rId29" display="https://www.secop.gov.co/CO1ContractsManagement/Tendering/ProcurementContractEdit/View?docUniqueIdentifier=CO1.PCCNTR.4279618&amp;awardUniqueIdentifier=&amp;buyerDossierUniqueIdentifier=CO1.BDOS.3576359&amp;id=2180426&amp;prevCtxUrl=https%3a%2f%2fwww.secop.gov.co%2fCO1BusinessLine%2fTendering%2fBuyerDossierWorkspace%2fIndex%3fallWords2Search%3dDESAJBO-CD-142-2022%26sortingState%3dLastModifiedDESC%26showAdvancedSearch%3dTrue%26showAdvancedSearchFields%3dFalse%26selectedDossier%3dCO1.BDOS.3576359%26selectedRequest%3dCO1.REQ.3682713%26&amp;prevCtxLbl=Procesos+de+la+Entidad+Estatal" xr:uid="{67EDC179-51EB-46DB-B7F1-5B0036AC164E}"/>
    <hyperlink ref="R30" r:id="rId30" xr:uid="{9FE0A955-B2B6-44D0-B653-BC048CCA6C18}"/>
    <hyperlink ref="R31" r:id="rId31" xr:uid="{79327653-E2B6-4A39-9D23-1E1481841ED7}"/>
    <hyperlink ref="R32" r:id="rId32" xr:uid="{58031904-08EF-4688-A3EA-F4623066CB0A}"/>
    <hyperlink ref="R33" r:id="rId33" display="https://www.secop.gov.co/CO1ContractsManagement/Tendering/ProcurementContractEdit/View?docUniqueIdentifier=CO1.PCCNTR.4273080&amp;awardUniqueIdentifier=&amp;buyerDossierUniqueIdentifier=CO1.BDOS.3576077&amp;id=2177003&amp;prevCtxUrl=https%3a%2f%2fwww.secop.gov.co%2fCO1BusinessLine%2fTendering%2fBuyerDossierWorkspace%2fIndex%3fallWords2Search%3dDESAJBO-CD-147-2022%26sortingState%3dLastModifiedDESC%26showAdvancedSearch%3dTrue%26showAdvancedSearchFields%3dFalse%26selectedDossier%3dCO1.BDOS.3576077%26selectedRequest%3dCO1.REQ.3679125%26&amp;prevCtxLbl=Procesos+de+la+Entidad+Estatal" xr:uid="{EDB1CB62-7159-4CA3-AFA3-3163A917A6DF}"/>
    <hyperlink ref="R35" r:id="rId34" display="https://www.secop.gov.co/CO1ContractsManagement/Tendering/ProcurementContractEdit/View?docUniqueIdentifier=CO1.PCCNTR.4273617&amp;awardUniqueIdentifier=&amp;buyerDossierUniqueIdentifier=CO1.BDOS.3576082&amp;id=2177234&amp;prevCtxUrl=https%3a%2f%2fwww.secop.gov.co%2fCO1BusinessLine%2fTendering%2fBuyerDossierWorkspace%2fIndex%3fallWords2Search%3dDESAJBO-CD-149-2022%26sortingState%3dLastModifiedDESC%26showAdvancedSearch%3dTrue%26showAdvancedSearchFields%3dFalse%26selectedDossier%3dCO1.BDOS.3576082%26selectedRequest%3dCO1.REQ.3679914%26&amp;prevCtxLbl=Procesos+de+la+Entidad+Estatal" xr:uid="{CEA2E3D4-2072-4CC8-9B16-C7385A134D8F}"/>
    <hyperlink ref="R36" r:id="rId35" display="https://www.secop.gov.co/CO1ContractsManagement/Tendering/ProcurementContractEdit/View?docUniqueIdentifier=CO1.PCCNTR.4274547&amp;awardUniqueIdentifier=&amp;buyerDossierUniqueIdentifier=CO1.BDOS.3576627&amp;id=2177842&amp;prevCtxUrl=https%3a%2f%2fwww.secop.gov.co%2fCO1BusinessLine%2fTendering%2fBuyerDossierWorkspace%2fIndex%3fallWords2Search%3dDESAJBO-CD-162-2022%26sortingState%3dLastModifiedDESC%26showAdvancedSearch%3dTrue%26showAdvancedSearchFields%3dFalse%26selectedDossier%3dCO1.BDOS.3576627%26selectedRequest%3dCO1.REQ.3679763%26&amp;prevCtxLbl=Procesos+de+la+Entidad+Estatal" xr:uid="{8DFFDF89-4EF1-4161-9353-190E5D2A9407}"/>
    <hyperlink ref="R37" r:id="rId36" display="https://www.secop.gov.co/CO1ContractsManagement/Tendering/ProcurementContractEdit/View?docUniqueIdentifier=CO1.PCCNTR.4274881&amp;awardUniqueIdentifier=&amp;buyerDossierUniqueIdentifier=CO1.BDOS.3576297&amp;id=2178057&amp;prevCtxUrl=https%3a%2f%2fwww.secop.gov.co%2fCO1BusinessLine%2fTendering%2fBuyerDossierWorkspace%2fIndex%3fallWords2Search%3dDESAJBO-CD-163-2022%26sortingState%3dLastModifiedDESC%26showAdvancedSearch%3dTrue%26showAdvancedSearchFields%3dFalse%26selectedDossier%3dCO1.BDOS.3576297%26selectedRequest%3dCO1.REQ.3680509%26&amp;prevCtxLbl=Procesos+de+la+Entidad+Estatal" xr:uid="{CCAF1668-A799-4639-86D8-24873C42D9AD}"/>
    <hyperlink ref="R38" r:id="rId37" xr:uid="{B777E4D6-951A-48AE-A20F-6D19BD5FA80B}"/>
    <hyperlink ref="R39" r:id="rId38" display="https://www.secop.gov.co/CO1ContractsManagement/Tendering/ProcurementContractEdit/View?docUniqueIdentifier=CO1.PCCNTR.4281326&amp;awardUniqueIdentifier=&amp;buyerDossierUniqueIdentifier=CO1.BDOS.3591658&amp;id=2181609&amp;prevCtxUrl=https%3a%2f%2fwww.secop.gov.co%2fCO1BusinessLine%2fTendering%2fBuyerDossierWorkspace%2fIndex%3fallWords2Search%3dDESAJBO-CD-165-2022%26sortingState%3dLastModifiedDESC%26showAdvancedSearch%3dTrue%26showAdvancedSearchFields%3dFalse%26selectedDossier%3dCO1.BDOS.3591658%26selectedRequest%3dCO1.REQ.3686273%26&amp;prevCtxLbl=Procesos+de+la+Entidad+Estatal" xr:uid="{D2C8D01C-B8C7-4B95-BEE4-FDD02AF3BC1E}"/>
    <hyperlink ref="R40" r:id="rId39" display="https://www.secop.gov.co/CO1ContractsManagement/Tendering/ProcurementContractEdit/View?docUniqueIdentifier=CO1.PCCNTR.4275848&amp;awardUniqueIdentifier=&amp;buyerDossierUniqueIdentifier=CO1.BDOS.3576381&amp;id=2178686&amp;prevCtxUrl=https%3a%2f%2fwww.secop.gov.co%2fCO1BusinessLine%2fTendering%2fBuyerDossierWorkspace%2fIndex%3fallWords2Search%3dDESAJBO-CD-166-2022%26sortingState%3dLastModifiedDESC%26showAdvancedSearch%3dTrue%26showAdvancedSearchFields%3dFalse%26selectedDossier%3dCO1.BDOS.3576381%26selectedRequest%3dCO1.REQ.3681367%26&amp;prevCtxLbl=Procesos+de+la+Entidad+Estatal" xr:uid="{31396C42-46A9-4594-B2B4-082E480D2C31}"/>
    <hyperlink ref="R41" r:id="rId40" display="https://www.secop.gov.co/CO1ContractsManagement/Tendering/ProcurementContractEdit/View?docUniqueIdentifier=CO1.PCCNTR.4303414&amp;awardUniqueIdentifier=&amp;buyerDossierUniqueIdentifier=CO1.BDOS.3618868&amp;id=2192924&amp;prevCtxUrl=https%3a%2f%2fwww.secop.gov.co%2fCO1BusinessLine%2fTendering%2fBuyerDossierWorkspace%2fIndex%3fallWords2Search%3dDESABO-CD-329-2022%26sortingState%3dLastModifiedDESC%26showAdvancedSearch%3dTrue%26showAdvancedSearchFields%3dFalse%26selectedDossier%3dCO1.BDOS.3618868%26selectedRequest%3dCO1.REQ.3714599%26&amp;prevCtxLbl=Procesos+de+la+Entidad+Estatal" xr:uid="{7DDCEA5D-BBB6-4CA0-A65C-BB8F0BC4155D}"/>
    <hyperlink ref="R42" r:id="rId41" display="https://www.secop.gov.co/CO1ContractsManagement/Tendering/ProcurementContractEdit/View?docUniqueIdentifier=CO1.PCCNTR.4276088&amp;awardUniqueIdentifier=&amp;buyerDossierUniqueIdentifier=CO1.BDOS.3576454&amp;id=2178966&amp;prevCtxUrl=https%3a%2f%2fwww.secop.gov.co%2fCO1BusinessLine%2fTendering%2fBuyerDossierWorkspace%2fIndex%3fallWords2Search%3dDESAJBO-CD-168-2022%26sortingState%3dLastModifiedDESC%26showAdvancedSearch%3dTrue%26showAdvancedSearchFields%3dFalse%26selectedDossier%3dCO1.BDOS.3576454%26selectedRequest%3dCO1.REQ.3681913%26&amp;prevCtxLbl=Procesos+de+la+Entidad+Estatal" xr:uid="{294E2A07-AB85-48C2-A049-E416C7D3ABF8}"/>
    <hyperlink ref="R43" r:id="rId42" xr:uid="{674FB4D5-1A0B-4898-95DC-D0BF2F413DB1}"/>
    <hyperlink ref="R45" r:id="rId43" display="https://www.secop.gov.co/CO1ContractsManagement/Tendering/ProcurementContractEdit/View?docUniqueIdentifier=CO1.PCCNTR.4270096&amp;awardUniqueIdentifier=&amp;buyerDossierUniqueIdentifier=CO1.BDOS.3576778&amp;id=2174981&amp;prevCtxUrl=https%3a%2f%2fwww.secop.gov.co%2fCO1BusinessLine%2fTendering%2fBuyerDossierWorkspace%2fIndex%3fallWords2Search%3dDESAJBO-CD-171-2022%26sortingState%3dLastModifiedDESC%26showAdvancedSearch%3dTrue%26showAdvancedSearchFields%3dFalse%26selectedDossier%3dCO1.BDOS.3576778%26selectedRequest%3dCO1.REQ.3675877%26&amp;prevCtxLbl=Procesos+de+la+Entidad+Estatal" xr:uid="{4697720E-D025-415E-9EFD-0456D946D4F0}"/>
    <hyperlink ref="R46" r:id="rId44" display="https://www.secop.gov.co/CO1ContractsManagement/Tendering/ProcurementContractEdit/View?docUniqueIdentifier=CO1.PCCNTR.4270213&amp;awardUniqueIdentifier=&amp;buyerDossierUniqueIdentifier=CO1.BDOS.3576952&amp;id=2174983&amp;prevCtxUrl=https%3a%2f%2fwww.secop.gov.co%2fCO1BusinessLine%2fTendering%2fBuyerDossierWorkspace%2fIndex%3fallWords2Search%3dDESAJBO-CD-172-2022%26sortingState%3dLastModifiedDESC%26showAdvancedSearch%3dTrue%26showAdvancedSearchFields%3dFalse%26selectedDossier%3dCO1.BDOS.3576952%26selectedRequest%3dCO1.REQ.3675889%26&amp;prevCtxLbl=Procesos+de+la+Entidad+Estatal" xr:uid="{E4C2762D-1F36-4041-8298-8C263CEA6A3B}"/>
    <hyperlink ref="R47" r:id="rId45" display="https://www.secop.gov.co/CO1ContractsManagement/Tendering/ProcurementContractEdit/View?docUniqueIdentifier=CO1.PCCNTR.4281541&amp;awardUniqueIdentifier=&amp;buyerDossierUniqueIdentifier=CO1.BDOS.3576889&amp;id=2181743&amp;prevCtxUrl=https%3a%2f%2fwww.secop.gov.co%2fCO1BusinessLine%2fTendering%2fBuyerDossierWorkspace%2fIndex%3fallWords2Search%3dDESAJBO-CD-173-2022%26sortingState%3dLastModifiedDESC%26showAdvancedSearch%3dTrue%26showAdvancedSearchFields%3dFalse%26selectedDossier%3dCO1.BDOS.3576889%26selectedRequest%3dCO1.REQ.3683102%26&amp;prevCtxLbl=Procesos+de+la+Entidad+Estatal" xr:uid="{9D1D439C-EF58-46EA-B3A9-10628D6A2367}"/>
    <hyperlink ref="R48" r:id="rId46" display="https://www.secop.gov.co/CO1ContractsManagement/Tendering/ProcurementContractEdit/View?docUniqueIdentifier=CO1.PCCNTR.4270145&amp;awardUniqueIdentifier=&amp;buyerDossierUniqueIdentifier=CO1.BDOS.3577546&amp;id=2175087&amp;prevCtxUrl=https%3a%2f%2fwww.secop.gov.co%2fCO1BusinessLine%2fTendering%2fBuyerDossierWorkspace%2fIndex%3fallWords2Search%3dDESAJBO-CD-174-2022%26sortingState%3dLastModifiedDESC%26showAdvancedSearch%3dTrue%26showAdvancedSearchFields%3dFalse%26selectedDossier%3dCO1.BDOS.3577546%26selectedRequest%3dCO1.REQ.3676645%26&amp;prevCtxLbl=Procesos+de+la+Entidad+Estatal" xr:uid="{C4745F15-D3D3-41C9-B91E-72D7A39E61A5}"/>
    <hyperlink ref="R49" r:id="rId47" display="https://www.secop.gov.co/CO1ContractsManagement/Tendering/ProcurementContractEdit/View?docUniqueIdentifier=CO1.PCCNTR.4276710&amp;awardUniqueIdentifier=&amp;buyerDossierUniqueIdentifier=CO1.BDOS.3577658&amp;id=2179072&amp;prevCtxUrl=https%3a%2f%2fwww.secop.gov.co%2fCO1BusinessLine%2fTendering%2fBuyerDossierWorkspace%2fIndex%3fallWords2Search%3dDESAJBO-CD-227-2022%26sortingState%3dLastModifiedDESC%26showAdvancedSearch%3dTrue%26showAdvancedSearchFields%3dFalse%26selectedDossier%3dCO1.BDOS.3577658%26selectedRequest%3dCO1.REQ.3681974%26&amp;prevCtxLbl=Procesos+de+la+Entidad+Estatal" xr:uid="{207267DD-DE9F-4F4D-9CF9-B8217892A332}"/>
    <hyperlink ref="R53" r:id="rId48" display="https://www.secop.gov.co/CO1ContractsManagement/Tendering/ProcurementContractEdit/View?docUniqueIdentifier=CO1.PCCNTR.4273711&amp;awardUniqueIdentifier=&amp;buyerDossierUniqueIdentifier=CO1.BDOS.3577565&amp;id=2177212&amp;prevCtxUrl=https%3a%2f%2fwww.secop.gov.co%2fCO1BusinessLine%2fTendering%2fBuyerDossierWorkspace%2fIndex%3fallWords2Search%3dDESAJBO-CD-230-2022%26sortingState%3dLastModifiedDESC%26showAdvancedSearch%3dTrue%26showAdvancedSearchFields%3dFalse%26selectedDossier%3dCO1.BDOS.3577565%26selectedRequest%3dCO1.REQ.3679298%26&amp;prevCtxLbl=Procesos+de+la+Entidad+Estatal" xr:uid="{7CB2933E-FAD0-44C5-A9B8-D22CF0DFC909}"/>
    <hyperlink ref="R54" r:id="rId49" xr:uid="{C2C2ACDC-20A2-42B2-AA0E-90E0E8F55973}"/>
    <hyperlink ref="R51" r:id="rId50" xr:uid="{FE2E14D9-E1AC-4BE9-B940-1EFCD53ED4C1}"/>
    <hyperlink ref="R81" display="https://www.secop.gov.co/CO1ContractsManagement/Tendering/ProcurementContractEdit/Update?ProfileName=CCE-16-Servicios_profesionales_gestion&amp;PPI=CO1.PPI.21905495&amp;DocUniqueName=ContratoDeCompra&amp;DocTypeName=NextWay.Entities.Marketplace.Tendering.ProcurementC" xr:uid="{961349A6-6411-4854-8C49-7AA9B4021B90}"/>
    <hyperlink ref="R101" r:id="rId51" xr:uid="{76D9E428-7876-40D4-AD56-C107EDE45EE1}"/>
    <hyperlink ref="R116" r:id="rId52" xr:uid="{E507D98A-D9BC-4184-8E65-BD350BA95AD4}"/>
    <hyperlink ref="R119" r:id="rId53" xr:uid="{7BE3DC23-A5E7-4BF0-B562-1E55E7239748}"/>
    <hyperlink ref="R120" r:id="rId54" xr:uid="{D4474A9F-FFF5-4D27-BE6F-71A835F5A3EC}"/>
    <hyperlink ref="R121" r:id="rId55" xr:uid="{D993A182-B8A2-4460-8AEC-8F36EEE7CD45}"/>
    <hyperlink ref="R123" r:id="rId56" xr:uid="{2EF207AD-1092-4B71-8279-11F24D8C3F8B}"/>
    <hyperlink ref="R125" r:id="rId57" xr:uid="{BECEF82F-FFCE-4225-9452-DD68DF453499}"/>
    <hyperlink ref="R117" r:id="rId58" xr:uid="{EABEAFDD-3F4F-488D-8009-E2DF4B05A1E5}"/>
    <hyperlink ref="R118" r:id="rId59" xr:uid="{A217309D-F391-4E04-8E8D-C6370C388757}"/>
  </hyperlinks>
  <pageMargins left="0.7" right="0.7" top="0.75" bottom="0.75" header="0.3" footer="0.3"/>
  <pageSetup scale="62" fitToHeight="0" orientation="landscape" horizontalDpi="4294967293" r:id="rId60"/>
  <drawing r:id="rId6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0000000}">
          <x14:formula1>
            <xm:f>DATOS!$C$8:$C$19</xm:f>
          </x14:formula1>
          <xm:sqref>M7 C7</xm:sqref>
        </x14:dataValidation>
        <x14:dataValidation type="list" allowBlank="1" showInputMessage="1" showErrorMessage="1" xr:uid="{00000000-0002-0000-0200-000001000000}">
          <x14:formula1>
            <xm:f>DATOS!$F$8:$F$30</xm:f>
          </x14:formula1>
          <xm:sqref>M6 C6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DATOS</vt:lpstr>
      <vt:lpstr>SEGUIMIENTO JUNIO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Julio Mario Duque Gomez</dc:creator>
  <cp:keywords/>
  <dc:description/>
  <cp:lastModifiedBy>Oscar Gallardo Fuentes</cp:lastModifiedBy>
  <cp:revision/>
  <dcterms:created xsi:type="dcterms:W3CDTF">2024-03-22T13:39:40Z</dcterms:created>
  <dcterms:modified xsi:type="dcterms:W3CDTF">2025-07-09T17:30:55Z</dcterms:modified>
  <cp:category/>
  <cp:contentStatus/>
</cp:coreProperties>
</file>